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896"/>
  </bookViews>
  <sheets>
    <sheet name="RS_MARKET" sheetId="6" r:id="rId1"/>
    <sheet name="RSTOTAL" sheetId="7" r:id="rId2"/>
    <sheet name="RSLIFE" sheetId="8" r:id="rId3"/>
    <sheet name="RSNON-LIFE" sheetId="9" r:id="rId4"/>
  </sheets>
  <calcPr calcId="125725"/>
</workbook>
</file>

<file path=xl/calcChain.xml><?xml version="1.0" encoding="utf-8"?>
<calcChain xmlns="http://schemas.openxmlformats.org/spreadsheetml/2006/main">
  <c r="Q17" i="9"/>
  <c r="Q16"/>
  <c r="Q15"/>
  <c r="Q14"/>
  <c r="Q13"/>
  <c r="Q12"/>
  <c r="Q11"/>
  <c r="Q10"/>
  <c r="Q9"/>
  <c r="Q8"/>
  <c r="Q7"/>
  <c r="Q6"/>
  <c r="Q5"/>
  <c r="Q8" i="8"/>
  <c r="Q7"/>
  <c r="Q6"/>
  <c r="Q5"/>
  <c r="Q17" i="7"/>
  <c r="Q16"/>
  <c r="Q15"/>
  <c r="Q14"/>
  <c r="Q13"/>
  <c r="Q12"/>
  <c r="Q11"/>
  <c r="Q10"/>
  <c r="Q9"/>
  <c r="Q8"/>
  <c r="Q7"/>
  <c r="Q6"/>
  <c r="Q5"/>
  <c r="V17" i="9"/>
  <c r="U17"/>
  <c r="T17"/>
  <c r="H17"/>
  <c r="G17"/>
  <c r="I17" s="1"/>
  <c r="E17"/>
  <c r="K15" s="1"/>
  <c r="D17"/>
  <c r="J17" s="1"/>
  <c r="V16"/>
  <c r="U16"/>
  <c r="T16"/>
  <c r="H16"/>
  <c r="G16"/>
  <c r="E16"/>
  <c r="K16" s="1"/>
  <c r="D16"/>
  <c r="J16" s="1"/>
  <c r="C16"/>
  <c r="V15"/>
  <c r="U15"/>
  <c r="T15"/>
  <c r="H15"/>
  <c r="G15"/>
  <c r="I15" s="1"/>
  <c r="F15"/>
  <c r="E15"/>
  <c r="D15"/>
  <c r="J15" s="1"/>
  <c r="C15"/>
  <c r="V14"/>
  <c r="U14"/>
  <c r="T14"/>
  <c r="K14"/>
  <c r="J14"/>
  <c r="H14"/>
  <c r="G14"/>
  <c r="I14" s="1"/>
  <c r="F14"/>
  <c r="E14"/>
  <c r="D14"/>
  <c r="C14"/>
  <c r="V13"/>
  <c r="U13"/>
  <c r="T13"/>
  <c r="J13"/>
  <c r="H13"/>
  <c r="G13"/>
  <c r="E13"/>
  <c r="K13" s="1"/>
  <c r="D13"/>
  <c r="F13" s="1"/>
  <c r="C13"/>
  <c r="V12"/>
  <c r="U12"/>
  <c r="T12"/>
  <c r="H12"/>
  <c r="G12"/>
  <c r="E12"/>
  <c r="K12" s="1"/>
  <c r="D12"/>
  <c r="J12" s="1"/>
  <c r="C12"/>
  <c r="V11"/>
  <c r="U11"/>
  <c r="T11"/>
  <c r="K11"/>
  <c r="H11"/>
  <c r="G11"/>
  <c r="I11" s="1"/>
  <c r="F11"/>
  <c r="E11"/>
  <c r="D11"/>
  <c r="J11" s="1"/>
  <c r="C11"/>
  <c r="V10"/>
  <c r="U10"/>
  <c r="T10"/>
  <c r="K10"/>
  <c r="J10"/>
  <c r="H10"/>
  <c r="G10"/>
  <c r="I10" s="1"/>
  <c r="F10"/>
  <c r="E10"/>
  <c r="D10"/>
  <c r="C10"/>
  <c r="V9"/>
  <c r="U9"/>
  <c r="T9"/>
  <c r="J9"/>
  <c r="H9"/>
  <c r="G9"/>
  <c r="E9"/>
  <c r="K9" s="1"/>
  <c r="D9"/>
  <c r="F9" s="1"/>
  <c r="C9"/>
  <c r="V8"/>
  <c r="U8"/>
  <c r="T8"/>
  <c r="H8"/>
  <c r="G8"/>
  <c r="E8"/>
  <c r="K8" s="1"/>
  <c r="D8"/>
  <c r="J8" s="1"/>
  <c r="C8"/>
  <c r="V7"/>
  <c r="U7"/>
  <c r="T7"/>
  <c r="K7"/>
  <c r="H7"/>
  <c r="G7"/>
  <c r="I7" s="1"/>
  <c r="F7"/>
  <c r="E7"/>
  <c r="D7"/>
  <c r="J7" s="1"/>
  <c r="C7"/>
  <c r="V6"/>
  <c r="U6"/>
  <c r="T6"/>
  <c r="K6"/>
  <c r="J6"/>
  <c r="H6"/>
  <c r="G6"/>
  <c r="I6" s="1"/>
  <c r="F6"/>
  <c r="E6"/>
  <c r="D6"/>
  <c r="C6"/>
  <c r="V5"/>
  <c r="U5"/>
  <c r="T5"/>
  <c r="J5"/>
  <c r="H5"/>
  <c r="G5"/>
  <c r="E5"/>
  <c r="K5" s="1"/>
  <c r="D5"/>
  <c r="F5" s="1"/>
  <c r="C5"/>
  <c r="V8" i="8"/>
  <c r="U8"/>
  <c r="T8"/>
  <c r="H8"/>
  <c r="G8"/>
  <c r="F8"/>
  <c r="E8"/>
  <c r="K8" s="1"/>
  <c r="D8"/>
  <c r="J8" s="1"/>
  <c r="V7"/>
  <c r="U7"/>
  <c r="T7"/>
  <c r="H7"/>
  <c r="G7"/>
  <c r="I7" s="1"/>
  <c r="E7"/>
  <c r="K7" s="1"/>
  <c r="D7"/>
  <c r="J7" s="1"/>
  <c r="C7"/>
  <c r="V6"/>
  <c r="U6"/>
  <c r="T6"/>
  <c r="H6"/>
  <c r="G6"/>
  <c r="I6" s="1"/>
  <c r="E6"/>
  <c r="K6" s="1"/>
  <c r="D6"/>
  <c r="J6" s="1"/>
  <c r="C6"/>
  <c r="V5"/>
  <c r="U5"/>
  <c r="T5"/>
  <c r="H5"/>
  <c r="G5"/>
  <c r="I5" s="1"/>
  <c r="E5"/>
  <c r="F5" s="1"/>
  <c r="D5"/>
  <c r="J5" s="1"/>
  <c r="C5"/>
  <c r="T6" i="7"/>
  <c r="T7"/>
  <c r="T8"/>
  <c r="T9"/>
  <c r="T10"/>
  <c r="T11"/>
  <c r="T12"/>
  <c r="T13"/>
  <c r="T14"/>
  <c r="T15"/>
  <c r="T16"/>
  <c r="D6"/>
  <c r="E6"/>
  <c r="G6"/>
  <c r="H6"/>
  <c r="I6" s="1"/>
  <c r="D7"/>
  <c r="F7" s="1"/>
  <c r="E7"/>
  <c r="G7"/>
  <c r="H7"/>
  <c r="I7"/>
  <c r="D8"/>
  <c r="E8"/>
  <c r="G8"/>
  <c r="H8"/>
  <c r="I8" s="1"/>
  <c r="D9"/>
  <c r="F9" s="1"/>
  <c r="E9"/>
  <c r="G9"/>
  <c r="H9"/>
  <c r="I9"/>
  <c r="D10"/>
  <c r="E10"/>
  <c r="G10"/>
  <c r="H10"/>
  <c r="I10" s="1"/>
  <c r="D11"/>
  <c r="F11" s="1"/>
  <c r="E11"/>
  <c r="G11"/>
  <c r="H11"/>
  <c r="I11"/>
  <c r="D12"/>
  <c r="E12"/>
  <c r="G12"/>
  <c r="H12"/>
  <c r="I12" s="1"/>
  <c r="D13"/>
  <c r="F13" s="1"/>
  <c r="E13"/>
  <c r="G13"/>
  <c r="H13"/>
  <c r="I13"/>
  <c r="D14"/>
  <c r="E14"/>
  <c r="G14"/>
  <c r="H14"/>
  <c r="I14" s="1"/>
  <c r="D15"/>
  <c r="F15" s="1"/>
  <c r="E15"/>
  <c r="G15"/>
  <c r="I15" s="1"/>
  <c r="H15"/>
  <c r="D16"/>
  <c r="E16"/>
  <c r="G16"/>
  <c r="H16"/>
  <c r="I16" s="1"/>
  <c r="I5" i="9" l="1"/>
  <c r="F8"/>
  <c r="I9"/>
  <c r="F12"/>
  <c r="I13"/>
  <c r="F16"/>
  <c r="K17"/>
  <c r="I16"/>
  <c r="I8"/>
  <c r="I12"/>
  <c r="I8" i="8"/>
  <c r="F14" i="7"/>
  <c r="F10"/>
  <c r="F6"/>
  <c r="F16"/>
  <c r="F12"/>
  <c r="F8"/>
  <c r="F17" i="9"/>
  <c r="K5" i="8"/>
  <c r="F6"/>
  <c r="F7"/>
  <c r="E46" i="6" l="1"/>
  <c r="E45"/>
  <c r="E44"/>
  <c r="E43"/>
  <c r="E42"/>
  <c r="E41"/>
  <c r="E40"/>
  <c r="E39"/>
  <c r="E38"/>
  <c r="E37"/>
  <c r="E36"/>
  <c r="E35"/>
  <c r="E34"/>
  <c r="E33"/>
  <c r="E32"/>
  <c r="E31"/>
  <c r="H42"/>
  <c r="H45"/>
  <c r="H46"/>
  <c r="C6" i="7"/>
  <c r="C7"/>
  <c r="C8"/>
  <c r="C9"/>
  <c r="C10"/>
  <c r="C11"/>
  <c r="C12"/>
  <c r="C13"/>
  <c r="C14"/>
  <c r="C15"/>
  <c r="C16"/>
  <c r="U6"/>
  <c r="V6"/>
  <c r="U7"/>
  <c r="V7"/>
  <c r="U8"/>
  <c r="V8"/>
  <c r="U9"/>
  <c r="V9"/>
  <c r="U10"/>
  <c r="V10"/>
  <c r="U11"/>
  <c r="V11"/>
  <c r="U12"/>
  <c r="V12"/>
  <c r="U13"/>
  <c r="V13"/>
  <c r="U14"/>
  <c r="V14"/>
  <c r="U15"/>
  <c r="V15"/>
  <c r="U16"/>
  <c r="V16"/>
  <c r="I42" i="6"/>
  <c r="J42"/>
  <c r="I43"/>
  <c r="J43"/>
  <c r="I44"/>
  <c r="J44"/>
  <c r="I45"/>
  <c r="J45"/>
  <c r="I46"/>
  <c r="J46"/>
  <c r="C17"/>
  <c r="D17"/>
  <c r="F17"/>
  <c r="H17" s="1"/>
  <c r="G17"/>
  <c r="C18"/>
  <c r="D18"/>
  <c r="F18"/>
  <c r="G18"/>
  <c r="C19"/>
  <c r="D19"/>
  <c r="F19"/>
  <c r="G19"/>
  <c r="C20"/>
  <c r="D20"/>
  <c r="F20"/>
  <c r="H20" s="1"/>
  <c r="G20"/>
  <c r="C21"/>
  <c r="D21"/>
  <c r="F21"/>
  <c r="H21" s="1"/>
  <c r="G21"/>
  <c r="D17" i="7"/>
  <c r="E17"/>
  <c r="G17"/>
  <c r="H17"/>
  <c r="H5"/>
  <c r="G5"/>
  <c r="E5"/>
  <c r="K5" s="1"/>
  <c r="D5"/>
  <c r="C5"/>
  <c r="T17"/>
  <c r="U17"/>
  <c r="V17"/>
  <c r="V5"/>
  <c r="U5"/>
  <c r="T5"/>
  <c r="C9" i="6"/>
  <c r="E9" s="1"/>
  <c r="D9"/>
  <c r="F9"/>
  <c r="G9"/>
  <c r="C10"/>
  <c r="E10" s="1"/>
  <c r="D10"/>
  <c r="F10"/>
  <c r="H10" s="1"/>
  <c r="G10"/>
  <c r="H34"/>
  <c r="I34"/>
  <c r="J34"/>
  <c r="H35"/>
  <c r="I35"/>
  <c r="J35"/>
  <c r="H41"/>
  <c r="H40"/>
  <c r="H39"/>
  <c r="H38"/>
  <c r="H37"/>
  <c r="H36"/>
  <c r="H33"/>
  <c r="H32"/>
  <c r="H31"/>
  <c r="G16"/>
  <c r="F16"/>
  <c r="G15"/>
  <c r="F15"/>
  <c r="H15" s="1"/>
  <c r="G14"/>
  <c r="F14"/>
  <c r="G13"/>
  <c r="F13"/>
  <c r="H13" s="1"/>
  <c r="G12"/>
  <c r="F12"/>
  <c r="G11"/>
  <c r="F11"/>
  <c r="H11" s="1"/>
  <c r="G8"/>
  <c r="F8"/>
  <c r="G7"/>
  <c r="F7"/>
  <c r="H7" s="1"/>
  <c r="G6"/>
  <c r="F6"/>
  <c r="J16" i="7" l="1"/>
  <c r="J14"/>
  <c r="J10"/>
  <c r="J6"/>
  <c r="J15"/>
  <c r="J11"/>
  <c r="J7"/>
  <c r="J12"/>
  <c r="J8"/>
  <c r="J13"/>
  <c r="J9"/>
  <c r="K9"/>
  <c r="K16"/>
  <c r="K12"/>
  <c r="K6"/>
  <c r="K15"/>
  <c r="K7"/>
  <c r="K13"/>
  <c r="K10"/>
  <c r="K14"/>
  <c r="K11"/>
  <c r="K8"/>
  <c r="I17"/>
  <c r="I5"/>
  <c r="H9" i="6"/>
  <c r="E17"/>
  <c r="J17" i="7"/>
  <c r="J5"/>
  <c r="K17"/>
  <c r="H6" i="6"/>
  <c r="H12"/>
  <c r="H14"/>
  <c r="H16"/>
  <c r="H8"/>
  <c r="E21"/>
  <c r="E20"/>
  <c r="E19"/>
  <c r="E18"/>
  <c r="F17" i="7"/>
  <c r="F5"/>
  <c r="D6" i="6"/>
  <c r="J17" s="1"/>
  <c r="D7"/>
  <c r="D8"/>
  <c r="J8" s="1"/>
  <c r="D11"/>
  <c r="D12"/>
  <c r="J12" s="1"/>
  <c r="D13"/>
  <c r="D14"/>
  <c r="J14" s="1"/>
  <c r="D15"/>
  <c r="D16"/>
  <c r="J16" s="1"/>
  <c r="C7"/>
  <c r="E7" s="1"/>
  <c r="C8"/>
  <c r="E8" s="1"/>
  <c r="C11"/>
  <c r="E11" s="1"/>
  <c r="C12"/>
  <c r="E12" s="1"/>
  <c r="C13"/>
  <c r="E13" s="1"/>
  <c r="C14"/>
  <c r="E14" s="1"/>
  <c r="C15"/>
  <c r="E15" s="1"/>
  <c r="C16"/>
  <c r="E16" s="1"/>
  <c r="C6"/>
  <c r="I17" s="1"/>
  <c r="I32"/>
  <c r="J32"/>
  <c r="I33"/>
  <c r="J33"/>
  <c r="I36"/>
  <c r="J36"/>
  <c r="I37"/>
  <c r="J37"/>
  <c r="I38"/>
  <c r="J38"/>
  <c r="I39"/>
  <c r="J39"/>
  <c r="I40"/>
  <c r="J40"/>
  <c r="I41"/>
  <c r="J41"/>
  <c r="J31"/>
  <c r="I31"/>
  <c r="J19" l="1"/>
  <c r="J13"/>
  <c r="J7"/>
  <c r="J18"/>
  <c r="J15"/>
  <c r="J11"/>
  <c r="J21"/>
  <c r="J20"/>
  <c r="I18"/>
  <c r="I20"/>
  <c r="I19"/>
  <c r="I21"/>
  <c r="I6"/>
  <c r="I9"/>
  <c r="I10"/>
  <c r="J6"/>
  <c r="J9"/>
  <c r="J10"/>
  <c r="E6"/>
  <c r="I16"/>
  <c r="I15"/>
  <c r="I14"/>
  <c r="I13"/>
  <c r="I12"/>
  <c r="I11"/>
  <c r="I8"/>
  <c r="I7"/>
</calcChain>
</file>

<file path=xl/sharedStrings.xml><?xml version="1.0" encoding="utf-8"?>
<sst xmlns="http://schemas.openxmlformats.org/spreadsheetml/2006/main" count="207" uniqueCount="47">
  <si>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</si>
  <si>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</si>
  <si>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</si>
  <si>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</si>
  <si>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</si>
  <si>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</si>
  <si>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</si>
  <si>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</si>
  <si>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</si>
  <si>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</si>
  <si>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</si>
  <si>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</si>
  <si>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</si>
  <si>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Agency of Republika Srpska (AZORS)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</si>
  <si>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</si>
  <si>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</si>
  <si>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</si>
  <si>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</si>
  <si>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</si>
  <si>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</si>
  <si>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</si>
  <si>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</si>
  <si>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</si>
  <si>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</si>
  <si>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</si>
  <si>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RS - LIFE INSURANCE RANKING</t>
  </si>
  <si>
    <t>RS - NON-LIFE INSURANCE RANKING</t>
  </si>
  <si>
    <t>RS - ALL INSURANCE LINES RANKING</t>
  </si>
  <si>
    <t>PAID CLAIMS</t>
  </si>
  <si>
    <t>Health</t>
  </si>
  <si>
    <t>Accidents</t>
  </si>
  <si>
    <t>Goods in transit</t>
  </si>
  <si>
    <t>Credit</t>
  </si>
  <si>
    <t>Financial loss</t>
  </si>
  <si>
    <t>WIENER VIG</t>
  </si>
  <si>
    <t>RS insurance market porfolio at December 31st, 2015</t>
  </si>
  <si>
    <t>DRINA</t>
  </si>
  <si>
    <t>DUNAV</t>
  </si>
  <si>
    <t>NEŠKOVIĆ</t>
  </si>
  <si>
    <t>GRAWE RS</t>
  </si>
  <si>
    <t>BRČKO-GAS</t>
  </si>
  <si>
    <t>KRAJINA</t>
  </si>
  <si>
    <t>TRIGLAV</t>
  </si>
  <si>
    <t>BOBAR</t>
  </si>
  <si>
    <t>AURA</t>
  </si>
  <si>
    <t>MF OSIGURANjE</t>
  </si>
  <si>
    <t>GARANT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</si>
</sst>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164" fontId="3" fillId="0" borderId="1" xfId="1" applyFont="1" applyBorder="1"/>
    <xf numFmtId="0" fontId="3" fillId="0" borderId="1" xfId="0" applyFont="1" applyFill="1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wrapText="1" indent="3"/>
      <protection locked="0"/>
    </xf>
    <xf numFmtId="0" fontId="4" fillId="0" borderId="1" xfId="0" applyFont="1" applyFill="1" applyBorder="1"/>
    <xf numFmtId="0" fontId="6" fillId="0" borderId="3" xfId="0" applyFont="1" applyFill="1" applyBorder="1" applyAlignment="1"/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9" fillId="0" borderId="4" xfId="0" applyFont="1" applyFill="1" applyBorder="1" applyAlignment="1"/>
    <xf numFmtId="0" fontId="9" fillId="0" borderId="5" xfId="0" applyFont="1" applyFill="1" applyBorder="1" applyAlignment="1"/>
    <xf numFmtId="0" fontId="9" fillId="0" borderId="6" xfId="0" applyFont="1" applyFill="1" applyBorder="1" applyAlignment="1"/>
    <xf numFmtId="0" fontId="10" fillId="0" borderId="0" xfId="0" applyFont="1"/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164" fontId="10" fillId="0" borderId="1" xfId="0" applyNumberFormat="1" applyFont="1" applyBorder="1"/>
    <xf numFmtId="0" fontId="9" fillId="0" borderId="0" xfId="0" applyFont="1"/>
    <xf numFmtId="164" fontId="10" fillId="0" borderId="1" xfId="1" applyFont="1" applyBorder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9" fillId="2" borderId="6" xfId="0" applyFont="1" applyFill="1" applyBorder="1" applyAlignment="1"/>
    <xf numFmtId="0" fontId="12" fillId="0" borderId="1" xfId="0" applyFont="1" applyFill="1" applyBorder="1"/>
    <xf numFmtId="164" fontId="12" fillId="0" borderId="1" xfId="1" applyFont="1" applyBorder="1"/>
    <xf numFmtId="0" fontId="13" fillId="0" borderId="1" xfId="0" applyFont="1" applyFill="1" applyBorder="1" applyAlignment="1" applyProtection="1">
      <alignment wrapText="1"/>
      <protection locked="0"/>
    </xf>
    <xf numFmtId="0" fontId="14" fillId="0" borderId="0" xfId="0" applyFont="1"/>
    <xf numFmtId="0" fontId="2" fillId="6" borderId="1" xfId="0" applyFont="1" applyFill="1" applyBorder="1"/>
    <xf numFmtId="164" fontId="2" fillId="6" borderId="1" xfId="1" applyFont="1" applyFill="1" applyBorder="1"/>
    <xf numFmtId="0" fontId="9" fillId="0" borderId="4" xfId="0" applyFont="1" applyBorder="1" applyAlignment="1"/>
    <xf numFmtId="43" fontId="10" fillId="0" borderId="1" xfId="1" applyNumberFormat="1" applyFont="1" applyBorder="1"/>
    <xf numFmtId="43" fontId="15" fillId="0" borderId="1" xfId="1" applyNumberFormat="1" applyFont="1" applyBorder="1"/>
    <xf numFmtId="164" fontId="15" fillId="0" borderId="1" xfId="1" applyFont="1" applyBorder="1"/>
    <xf numFmtId="164" fontId="15" fillId="0" borderId="1" xfId="0" applyNumberFormat="1" applyFont="1" applyBorder="1"/>
    <xf numFmtId="0" fontId="14" fillId="0" borderId="1" xfId="0" applyFont="1" applyFill="1" applyBorder="1"/>
    <xf numFmtId="164" fontId="14" fillId="0" borderId="1" xfId="1" applyFont="1" applyFill="1" applyBorder="1"/>
    <xf numFmtId="43" fontId="2" fillId="6" borderId="1" xfId="1" applyNumberFormat="1" applyFont="1" applyFill="1" applyBorder="1"/>
    <xf numFmtId="43" fontId="14" fillId="0" borderId="1" xfId="1" applyNumberFormat="1" applyFont="1" applyFill="1" applyBorder="1"/>
    <xf numFmtId="43" fontId="12" fillId="0" borderId="1" xfId="0" applyNumberFormat="1" applyFont="1" applyBorder="1"/>
    <xf numFmtId="43" fontId="3" fillId="0" borderId="1" xfId="1" applyNumberFormat="1" applyFont="1" applyBorder="1"/>
    <xf numFmtId="43" fontId="3" fillId="0" borderId="1" xfId="0" applyNumberFormat="1" applyFont="1" applyBorder="1"/>
    <xf numFmtId="0" fontId="8" fillId="0" borderId="1" xfId="0" applyFont="1" applyFill="1" applyBorder="1" applyAlignment="1" applyProtection="1">
      <alignment horizontal="left" wrapText="1"/>
      <protection locked="0"/>
    </xf>
    <xf numFmtId="0" fontId="10" fillId="0" borderId="4" xfId="0" applyFont="1" applyBorder="1"/>
    <xf numFmtId="0" fontId="2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164" fontId="10" fillId="0" borderId="4" xfId="1" applyFont="1" applyBorder="1"/>
    <xf numFmtId="164" fontId="9" fillId="0" borderId="4" xfId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2:J46"/>
  <sheetViews>
    <sheetView tabSelected="1" zoomScale="90" zoomScaleNormal="90" workbookViewId="0">
      <selection activeCell="O35" sqref="O35"/>
    </sheetView>
  </sheetViews>
  <sheetFormatPr defaultRowHeight="15"/>
  <cols>
    <col min="1" max="1" width="7.7109375" customWidth="1"/>
    <col min="2" max="2" width="28.28515625" customWidth="1"/>
    <col min="3" max="11" width="12.7109375" customWidth="1"/>
  </cols>
  <sheetData>
    <row r="2" spans="2:10">
      <c r="B2" s="1" t="s">
        <v>35</v>
      </c>
      <c r="C2" s="4"/>
      <c r="D2" s="4"/>
      <c r="E2" s="4"/>
      <c r="F2" s="4"/>
      <c r="G2" s="4"/>
      <c r="H2" s="4"/>
      <c r="I2" s="11"/>
      <c r="J2" s="11"/>
    </row>
    <row r="3" spans="2:10">
      <c r="B3" s="48" t="s">
        <v>0</v>
      </c>
      <c r="C3" s="49" t="s">
        <v>15</v>
      </c>
      <c r="D3" s="49"/>
      <c r="E3" s="49"/>
      <c r="F3" s="51" t="s">
        <v>28</v>
      </c>
      <c r="G3" s="51"/>
      <c r="H3" s="51"/>
      <c r="I3" s="50" t="s">
        <v>16</v>
      </c>
      <c r="J3" s="50"/>
    </row>
    <row r="4" spans="2:10">
      <c r="B4" s="48"/>
      <c r="C4" s="7">
        <v>2015</v>
      </c>
      <c r="D4" s="7">
        <v>2014</v>
      </c>
      <c r="E4" s="7" t="s">
        <v>17</v>
      </c>
      <c r="F4" s="7">
        <v>2015</v>
      </c>
      <c r="G4" s="7">
        <v>2014</v>
      </c>
      <c r="H4" s="7" t="s">
        <v>17</v>
      </c>
      <c r="I4" s="7">
        <v>2015</v>
      </c>
      <c r="J4" s="7">
        <v>2014</v>
      </c>
    </row>
    <row r="5" spans="2:10">
      <c r="B5" s="48"/>
      <c r="C5" s="8" t="s">
        <v>24</v>
      </c>
      <c r="D5" s="8" t="s">
        <v>24</v>
      </c>
      <c r="E5" s="8" t="s">
        <v>18</v>
      </c>
      <c r="F5" s="8" t="s">
        <v>24</v>
      </c>
      <c r="G5" s="8" t="s">
        <v>24</v>
      </c>
      <c r="H5" s="8" t="s">
        <v>18</v>
      </c>
      <c r="I5" s="8" t="s">
        <v>18</v>
      </c>
      <c r="J5" s="8" t="s">
        <v>18</v>
      </c>
    </row>
    <row r="6" spans="2:10">
      <c r="B6" s="32" t="s">
        <v>1</v>
      </c>
      <c r="C6" s="33">
        <f t="shared" ref="C6:D8" si="0">C31/1.95583</f>
        <v>87.582185972195944</v>
      </c>
      <c r="D6" s="33">
        <f t="shared" si="0"/>
        <v>79.635166445959015</v>
      </c>
      <c r="E6" s="33">
        <f>C6*100/D6-100</f>
        <v>9.9792841289907273</v>
      </c>
      <c r="F6" s="33">
        <f>F31/1.95583</f>
        <v>41.209696251719215</v>
      </c>
      <c r="G6" s="33">
        <f>G31/1.95583</f>
        <v>37.464115270754625</v>
      </c>
      <c r="H6" s="33">
        <f>F6*100/G6-100</f>
        <v>9.9977830889509391</v>
      </c>
      <c r="I6" s="33">
        <f>C6*100/$C$6</f>
        <v>100</v>
      </c>
      <c r="J6" s="33">
        <f>D6*100/$D$6</f>
        <v>100</v>
      </c>
    </row>
    <row r="7" spans="2:10">
      <c r="B7" s="32" t="s">
        <v>2</v>
      </c>
      <c r="C7" s="33">
        <f t="shared" si="0"/>
        <v>9.3543284590174007</v>
      </c>
      <c r="D7" s="33">
        <f t="shared" si="0"/>
        <v>7.7743603329532736</v>
      </c>
      <c r="E7" s="33">
        <f t="shared" ref="E7:E16" si="1">C7*100/D7-100</f>
        <v>20.322805457924261</v>
      </c>
      <c r="F7" s="33">
        <f t="shared" ref="F7:G7" si="2">F32/1.95583</f>
        <v>3.2162617507656601</v>
      </c>
      <c r="G7" s="33">
        <f t="shared" si="2"/>
        <v>2.1796284339640968</v>
      </c>
      <c r="H7" s="33">
        <f t="shared" ref="H7:H21" si="3">F7*100/G7-100</f>
        <v>47.560093300684059</v>
      </c>
      <c r="I7" s="33">
        <f t="shared" ref="I7:I16" si="4">C7*100/$C$6</f>
        <v>10.680629120158121</v>
      </c>
      <c r="J7" s="33">
        <f t="shared" ref="J7:J16" si="5">D7*100/$D$6</f>
        <v>9.7624713803153895</v>
      </c>
    </row>
    <row r="8" spans="2:10">
      <c r="B8" s="32" t="s">
        <v>3</v>
      </c>
      <c r="C8" s="33">
        <f t="shared" si="0"/>
        <v>78.227857513178549</v>
      </c>
      <c r="D8" s="33">
        <f t="shared" si="0"/>
        <v>71.860806113005737</v>
      </c>
      <c r="E8" s="33">
        <f t="shared" si="1"/>
        <v>8.8602560207301622</v>
      </c>
      <c r="F8" s="33">
        <f t="shared" ref="F8:G8" si="6">F33/1.95583</f>
        <v>37.993434500953562</v>
      </c>
      <c r="G8" s="33">
        <f t="shared" si="6"/>
        <v>35.284486836790528</v>
      </c>
      <c r="H8" s="33">
        <f t="shared" si="3"/>
        <v>7.6774466827117465</v>
      </c>
      <c r="I8" s="33">
        <f t="shared" si="4"/>
        <v>89.319370879841884</v>
      </c>
      <c r="J8" s="33">
        <f t="shared" si="5"/>
        <v>90.23752861968461</v>
      </c>
    </row>
    <row r="9" spans="2:10">
      <c r="B9" s="39" t="s">
        <v>30</v>
      </c>
      <c r="C9" s="40">
        <f t="shared" ref="C9:D9" si="7">C34/1.95583</f>
        <v>5.71482557788765</v>
      </c>
      <c r="D9" s="40">
        <f t="shared" si="7"/>
        <v>5.0094440979021693</v>
      </c>
      <c r="E9" s="40">
        <f t="shared" ref="E9:E10" si="8">C9*100/D9-100</f>
        <v>14.081033068736645</v>
      </c>
      <c r="F9" s="40">
        <f t="shared" ref="F9:G9" si="9">F34/1.95583</f>
        <v>2.4729675022880313</v>
      </c>
      <c r="G9" s="40">
        <f t="shared" si="9"/>
        <v>2.4515013370282697</v>
      </c>
      <c r="H9" s="40">
        <f t="shared" ref="H9:H10" si="10">F9*100/G9-100</f>
        <v>0.8756334306463458</v>
      </c>
      <c r="I9" s="40">
        <f t="shared" ref="I9:I10" si="11">C9*100/$C$6</f>
        <v>6.5251004122024225</v>
      </c>
      <c r="J9" s="40">
        <f t="shared" ref="J9:J10" si="12">D9*100/$D$6</f>
        <v>6.2904924061427225</v>
      </c>
    </row>
    <row r="10" spans="2:10">
      <c r="B10" s="39" t="s">
        <v>29</v>
      </c>
      <c r="C10" s="40">
        <f t="shared" ref="C10:D10" si="13">C35/1.95583</f>
        <v>0.59105973934339917</v>
      </c>
      <c r="D10" s="40">
        <f t="shared" si="13"/>
        <v>0.54045290234836363</v>
      </c>
      <c r="E10" s="40">
        <f t="shared" si="8"/>
        <v>9.3637830003576283</v>
      </c>
      <c r="F10" s="40">
        <f t="shared" ref="F10:G10" si="14">F35/1.95583</f>
        <v>0.31743655634692175</v>
      </c>
      <c r="G10" s="40">
        <f t="shared" si="14"/>
        <v>0.24148535915698194</v>
      </c>
      <c r="H10" s="40">
        <f t="shared" si="10"/>
        <v>31.451677838806944</v>
      </c>
      <c r="I10" s="40">
        <f t="shared" si="11"/>
        <v>0.67486296760283926</v>
      </c>
      <c r="J10" s="40">
        <f t="shared" si="12"/>
        <v>0.67866110723221607</v>
      </c>
    </row>
    <row r="11" spans="2:10" s="31" customFormat="1">
      <c r="B11" s="28" t="s">
        <v>4</v>
      </c>
      <c r="C11" s="29">
        <f t="shared" ref="C11:D16" si="15">C36/1.95583</f>
        <v>9.8633190972630551</v>
      </c>
      <c r="D11" s="29">
        <f t="shared" si="15"/>
        <v>8.951020768676214</v>
      </c>
      <c r="E11" s="29">
        <f t="shared" si="1"/>
        <v>10.192114979549572</v>
      </c>
      <c r="F11" s="29">
        <f t="shared" ref="F11:G11" si="16">F36/1.95583</f>
        <v>16.590959679471119</v>
      </c>
      <c r="G11" s="29">
        <f t="shared" si="16"/>
        <v>14.548348455642872</v>
      </c>
      <c r="H11" s="29">
        <f t="shared" si="3"/>
        <v>14.040158785418555</v>
      </c>
      <c r="I11" s="29">
        <f t="shared" si="4"/>
        <v>11.261786843724463</v>
      </c>
      <c r="J11" s="29">
        <f t="shared" si="5"/>
        <v>11.240035235878409</v>
      </c>
    </row>
    <row r="12" spans="2:10">
      <c r="B12" s="9" t="s">
        <v>5</v>
      </c>
      <c r="C12" s="5">
        <f t="shared" si="15"/>
        <v>3.3306754216879786</v>
      </c>
      <c r="D12" s="5">
        <f t="shared" si="15"/>
        <v>3.6843695566588099</v>
      </c>
      <c r="E12" s="5">
        <f t="shared" si="1"/>
        <v>-9.599854996402172</v>
      </c>
      <c r="F12" s="5">
        <f t="shared" ref="F12:G12" si="17">F37/1.95583</f>
        <v>1.9627419203100476</v>
      </c>
      <c r="G12" s="5">
        <f t="shared" si="17"/>
        <v>1.8056749615252861</v>
      </c>
      <c r="H12" s="5">
        <f t="shared" si="3"/>
        <v>8.6985178468711979</v>
      </c>
      <c r="I12" s="5">
        <f t="shared" si="4"/>
        <v>3.8029142395981563</v>
      </c>
      <c r="J12" s="5">
        <f t="shared" si="5"/>
        <v>4.6265610045017596</v>
      </c>
    </row>
    <row r="13" spans="2:10">
      <c r="B13" s="9" t="s">
        <v>6</v>
      </c>
      <c r="C13" s="5">
        <f t="shared" si="15"/>
        <v>6.5326436755750761</v>
      </c>
      <c r="D13" s="5">
        <f t="shared" si="15"/>
        <v>5.2666512120174049</v>
      </c>
      <c r="E13" s="5">
        <f t="shared" si="1"/>
        <v>24.03790212400888</v>
      </c>
      <c r="F13" s="5">
        <f t="shared" ref="F13:G13" si="18">F38/1.95583</f>
        <v>14.628217759161071</v>
      </c>
      <c r="G13" s="5">
        <f t="shared" si="18"/>
        <v>12.742673494117586</v>
      </c>
      <c r="H13" s="5">
        <f t="shared" si="3"/>
        <v>14.797085289157806</v>
      </c>
      <c r="I13" s="5">
        <f t="shared" si="4"/>
        <v>7.4588726041263067</v>
      </c>
      <c r="J13" s="5">
        <f t="shared" si="5"/>
        <v>6.6134742313766512</v>
      </c>
    </row>
    <row r="14" spans="2:10" s="31" customFormat="1">
      <c r="B14" s="30" t="s">
        <v>7</v>
      </c>
      <c r="C14" s="29">
        <f t="shared" si="15"/>
        <v>60.767815776422289</v>
      </c>
      <c r="D14" s="29">
        <f t="shared" si="15"/>
        <v>56.100429515857719</v>
      </c>
      <c r="E14" s="29">
        <f t="shared" si="1"/>
        <v>8.3196979075628121</v>
      </c>
      <c r="F14" s="29">
        <f t="shared" ref="F14:G14" si="19">F39/1.95583</f>
        <v>18.379424546100633</v>
      </c>
      <c r="G14" s="29">
        <f t="shared" si="19"/>
        <v>17.98915307056339</v>
      </c>
      <c r="H14" s="29">
        <f t="shared" si="3"/>
        <v>2.1694822096759339</v>
      </c>
      <c r="I14" s="29">
        <f t="shared" si="4"/>
        <v>69.383762350615214</v>
      </c>
      <c r="J14" s="29">
        <f t="shared" si="5"/>
        <v>70.446803867645414</v>
      </c>
    </row>
    <row r="15" spans="2:10">
      <c r="B15" s="9" t="s">
        <v>8</v>
      </c>
      <c r="C15" s="5">
        <f t="shared" si="15"/>
        <v>5.0215987636962325</v>
      </c>
      <c r="D15" s="5">
        <f t="shared" si="15"/>
        <v>5.1592605236651448</v>
      </c>
      <c r="E15" s="5">
        <f t="shared" si="1"/>
        <v>-2.6682459499276661</v>
      </c>
      <c r="F15" s="5">
        <f t="shared" ref="F15:G15" si="20">F40/1.95583</f>
        <v>3.8435473788621715</v>
      </c>
      <c r="G15" s="5">
        <f t="shared" si="20"/>
        <v>4.067388694313923</v>
      </c>
      <c r="H15" s="5">
        <f t="shared" si="3"/>
        <v>-5.5033175404326187</v>
      </c>
      <c r="I15" s="5">
        <f t="shared" si="4"/>
        <v>5.7335846416192462</v>
      </c>
      <c r="J15" s="5">
        <f t="shared" si="5"/>
        <v>6.4786208831072827</v>
      </c>
    </row>
    <row r="16" spans="2:10">
      <c r="B16" s="9" t="s">
        <v>9</v>
      </c>
      <c r="C16" s="5">
        <f t="shared" si="15"/>
        <v>55.746217012726056</v>
      </c>
      <c r="D16" s="5">
        <f t="shared" si="15"/>
        <v>50.94116899219258</v>
      </c>
      <c r="E16" s="5">
        <f t="shared" si="1"/>
        <v>9.4325436883278257</v>
      </c>
      <c r="F16" s="5">
        <f t="shared" ref="F16:G16" si="21">F41/1.95583</f>
        <v>14.535877167238459</v>
      </c>
      <c r="G16" s="5">
        <f t="shared" si="21"/>
        <v>13.921764376249468</v>
      </c>
      <c r="H16" s="5">
        <f t="shared" si="3"/>
        <v>4.4111706992877089</v>
      </c>
      <c r="I16" s="5">
        <f t="shared" si="4"/>
        <v>63.650177708995969</v>
      </c>
      <c r="J16" s="5">
        <f t="shared" si="5"/>
        <v>63.968182984538139</v>
      </c>
    </row>
    <row r="17" spans="2:10">
      <c r="B17" s="46" t="s">
        <v>31</v>
      </c>
      <c r="C17" s="5">
        <f t="shared" ref="C17:D17" si="22">C42/1.95583</f>
        <v>0.48520084567677146</v>
      </c>
      <c r="D17" s="5">
        <f t="shared" si="22"/>
        <v>0.42967506889658097</v>
      </c>
      <c r="E17" s="5">
        <f t="shared" ref="E17:E21" si="23">C17*100/D17-100</f>
        <v>12.922736458222346</v>
      </c>
      <c r="F17" s="5">
        <f t="shared" ref="F17:G17" si="24">F42/1.95583</f>
        <v>4.3921107662731419E-2</v>
      </c>
      <c r="G17" s="5">
        <f t="shared" si="24"/>
        <v>1.480196642857508E-2</v>
      </c>
      <c r="H17" s="5">
        <f t="shared" si="3"/>
        <v>196.72481608890871</v>
      </c>
      <c r="I17" s="5">
        <f t="shared" ref="I17:I21" si="25">C17*100/$C$6</f>
        <v>0.55399490237752747</v>
      </c>
      <c r="J17" s="5">
        <f t="shared" ref="J17:J21" si="26">D17*100/$D$6</f>
        <v>0.53955443062728004</v>
      </c>
    </row>
    <row r="18" spans="2:10">
      <c r="B18" s="46" t="s">
        <v>32</v>
      </c>
      <c r="C18" s="5">
        <f t="shared" ref="C18:D18" si="27">C43/1.95583</f>
        <v>3.2740575612399847E-2</v>
      </c>
      <c r="D18" s="5">
        <f t="shared" si="27"/>
        <v>1.1013411186043778E-2</v>
      </c>
      <c r="E18" s="5">
        <f t="shared" si="23"/>
        <v>197.27915410884492</v>
      </c>
      <c r="F18" s="5">
        <f t="shared" ref="F18:G18" si="28">F43/1.95583</f>
        <v>3.297219083458174E-4</v>
      </c>
      <c r="G18" s="5">
        <f t="shared" si="28"/>
        <v>0</v>
      </c>
      <c r="H18" s="5">
        <v>0</v>
      </c>
      <c r="I18" s="5">
        <f t="shared" si="25"/>
        <v>3.7382688327502751E-2</v>
      </c>
      <c r="J18" s="5">
        <f t="shared" si="26"/>
        <v>1.3829833825383608E-2</v>
      </c>
    </row>
    <row r="19" spans="2:10">
      <c r="B19" s="46" t="s">
        <v>33</v>
      </c>
      <c r="C19" s="5">
        <f t="shared" ref="C19:D19" si="29">C44/1.95583</f>
        <v>0.22665987330187184</v>
      </c>
      <c r="D19" s="5">
        <f t="shared" si="29"/>
        <v>0.22746164032661326</v>
      </c>
      <c r="E19" s="5">
        <f t="shared" si="23"/>
        <v>-0.35248449962382722</v>
      </c>
      <c r="F19" s="5">
        <f t="shared" ref="F19:G19" si="30">F44/1.95583</f>
        <v>0.13799701405541381</v>
      </c>
      <c r="G19" s="5">
        <f t="shared" si="30"/>
        <v>0</v>
      </c>
      <c r="H19" s="5">
        <v>0</v>
      </c>
      <c r="I19" s="5">
        <f t="shared" si="25"/>
        <v>0.25879677560666031</v>
      </c>
      <c r="J19" s="5">
        <f t="shared" si="26"/>
        <v>0.28562964137328745</v>
      </c>
    </row>
    <row r="20" spans="2:10">
      <c r="B20" s="6" t="s">
        <v>10</v>
      </c>
      <c r="C20" s="5">
        <f t="shared" ref="C20:D20" si="31">C45/1.95583</f>
        <v>0.53929440186519295</v>
      </c>
      <c r="D20" s="5">
        <f t="shared" si="31"/>
        <v>0.5737821640940165</v>
      </c>
      <c r="E20" s="5">
        <f t="shared" si="23"/>
        <v>-6.0106019996767657</v>
      </c>
      <c r="F20" s="5">
        <f t="shared" ref="F20:G20" si="32">F45/1.95583</f>
        <v>4.8751941630918845E-2</v>
      </c>
      <c r="G20" s="5">
        <f t="shared" si="32"/>
        <v>3.8286522857303558E-2</v>
      </c>
      <c r="H20" s="5">
        <f t="shared" si="3"/>
        <v>27.334471747723356</v>
      </c>
      <c r="I20" s="5">
        <f t="shared" si="25"/>
        <v>0.61575809724182795</v>
      </c>
      <c r="J20" s="5">
        <f t="shared" si="26"/>
        <v>0.72051354910319565</v>
      </c>
    </row>
    <row r="21" spans="2:10">
      <c r="B21" s="10" t="s">
        <v>11</v>
      </c>
      <c r="C21" s="5">
        <f t="shared" ref="C21:D21" si="33">C46/1.95583</f>
        <v>6.9416258059238276E-3</v>
      </c>
      <c r="D21" s="5">
        <f t="shared" si="33"/>
        <v>1.7526543718012301E-2</v>
      </c>
      <c r="E21" s="5">
        <f t="shared" si="23"/>
        <v>-60.393641110256034</v>
      </c>
      <c r="F21" s="5">
        <f t="shared" ref="F21:G21" si="34">F46/1.95583</f>
        <v>1.6464314383151908E-3</v>
      </c>
      <c r="G21" s="5">
        <f t="shared" si="34"/>
        <v>9.1012511312332876E-4</v>
      </c>
      <c r="H21" s="5">
        <f t="shared" si="3"/>
        <v>80.901660065728464</v>
      </c>
      <c r="I21" s="5">
        <f t="shared" si="25"/>
        <v>7.9258421434326085E-3</v>
      </c>
      <c r="J21" s="5">
        <f t="shared" si="26"/>
        <v>2.2008547856688335E-2</v>
      </c>
    </row>
    <row r="22" spans="2:10">
      <c r="B22" s="4"/>
      <c r="C22" s="4"/>
      <c r="D22" s="4"/>
      <c r="E22" s="4"/>
      <c r="F22" s="4"/>
      <c r="G22" s="4"/>
      <c r="H22" s="4"/>
      <c r="I22" s="4"/>
      <c r="J22" s="4"/>
    </row>
    <row r="23" spans="2:10">
      <c r="B23" s="1" t="s">
        <v>12</v>
      </c>
      <c r="C23" s="4"/>
      <c r="D23" s="4"/>
      <c r="E23" s="3" t="s">
        <v>14</v>
      </c>
      <c r="F23" s="4"/>
      <c r="G23" s="4"/>
      <c r="H23" s="3"/>
      <c r="I23" s="4"/>
      <c r="J23" s="4"/>
    </row>
    <row r="24" spans="2:10">
      <c r="B24" s="2" t="s">
        <v>13</v>
      </c>
      <c r="C24" s="4"/>
      <c r="D24" s="4"/>
      <c r="E24" s="4"/>
      <c r="F24" s="4"/>
      <c r="G24" s="4"/>
      <c r="H24" s="4"/>
      <c r="I24" s="4"/>
      <c r="J24" s="4"/>
    </row>
    <row r="25" spans="2:10">
      <c r="B25" s="2"/>
      <c r="C25" s="4"/>
      <c r="D25" s="4"/>
      <c r="E25" s="4"/>
      <c r="F25" s="4"/>
      <c r="G25" s="4"/>
      <c r="H25" s="4"/>
      <c r="I25" s="4"/>
      <c r="J25" s="4"/>
    </row>
    <row r="26" spans="2:10">
      <c r="B26" s="4"/>
      <c r="C26" s="4"/>
      <c r="D26" s="4"/>
      <c r="E26" s="4"/>
      <c r="F26" s="4"/>
      <c r="G26" s="4"/>
      <c r="H26" s="4"/>
      <c r="I26" s="4"/>
      <c r="J26" s="4"/>
    </row>
    <row r="27" spans="2:10">
      <c r="B27" s="1" t="s">
        <v>35</v>
      </c>
      <c r="C27" s="4"/>
      <c r="D27" s="4"/>
      <c r="E27" s="4"/>
      <c r="F27" s="4"/>
      <c r="G27" s="52" t="s">
        <v>19</v>
      </c>
      <c r="H27" s="52"/>
      <c r="I27" s="52"/>
      <c r="J27" s="52"/>
    </row>
    <row r="28" spans="2:10" ht="15" customHeight="1">
      <c r="B28" s="48" t="s">
        <v>0</v>
      </c>
      <c r="C28" s="49" t="s">
        <v>15</v>
      </c>
      <c r="D28" s="49"/>
      <c r="E28" s="49"/>
      <c r="F28" s="51" t="s">
        <v>28</v>
      </c>
      <c r="G28" s="51"/>
      <c r="H28" s="51"/>
      <c r="I28" s="50" t="s">
        <v>16</v>
      </c>
      <c r="J28" s="50"/>
    </row>
    <row r="29" spans="2:10">
      <c r="B29" s="48"/>
      <c r="C29" s="7">
        <v>2015</v>
      </c>
      <c r="D29" s="7">
        <v>2014</v>
      </c>
      <c r="E29" s="7" t="s">
        <v>17</v>
      </c>
      <c r="F29" s="7">
        <v>2015</v>
      </c>
      <c r="G29" s="7">
        <v>2014</v>
      </c>
      <c r="H29" s="7" t="s">
        <v>17</v>
      </c>
      <c r="I29" s="7">
        <v>2015</v>
      </c>
      <c r="J29" s="7">
        <v>2014</v>
      </c>
    </row>
    <row r="30" spans="2:10">
      <c r="B30" s="48"/>
      <c r="C30" s="8" t="s">
        <v>20</v>
      </c>
      <c r="D30" s="8" t="s">
        <v>20</v>
      </c>
      <c r="E30" s="8" t="s">
        <v>18</v>
      </c>
      <c r="F30" s="8" t="s">
        <v>20</v>
      </c>
      <c r="G30" s="8" t="s">
        <v>20</v>
      </c>
      <c r="H30" s="8" t="s">
        <v>18</v>
      </c>
      <c r="I30" s="8" t="s">
        <v>18</v>
      </c>
      <c r="J30" s="8" t="s">
        <v>18</v>
      </c>
    </row>
    <row r="31" spans="2:10" s="1" customFormat="1">
      <c r="B31" s="32" t="s">
        <v>1</v>
      </c>
      <c r="C31" s="41">
        <v>171.29586678999999</v>
      </c>
      <c r="D31" s="41">
        <v>155.75284759000002</v>
      </c>
      <c r="E31" s="33">
        <f>C31*100/D31-100</f>
        <v>9.9792841289907273</v>
      </c>
      <c r="F31" s="41">
        <v>80.599160219999987</v>
      </c>
      <c r="G31" s="41">
        <v>73.27344057000002</v>
      </c>
      <c r="H31" s="33">
        <f>F31*100/G31-100</f>
        <v>9.9977830889509249</v>
      </c>
      <c r="I31" s="33">
        <f>C31*100/$C$31</f>
        <v>100</v>
      </c>
      <c r="J31" s="33">
        <f>D31*100/$D$31</f>
        <v>100</v>
      </c>
    </row>
    <row r="32" spans="2:10" s="1" customFormat="1">
      <c r="B32" s="32" t="s">
        <v>2</v>
      </c>
      <c r="C32" s="41">
        <v>18.295476230000002</v>
      </c>
      <c r="D32" s="41">
        <v>15.20532717</v>
      </c>
      <c r="E32" s="33">
        <f t="shared" ref="E32:E46" si="35">C32*100/D32-100</f>
        <v>20.322805457924261</v>
      </c>
      <c r="F32" s="41">
        <v>6.290461220000001</v>
      </c>
      <c r="G32" s="41">
        <v>4.2629826799999995</v>
      </c>
      <c r="H32" s="33">
        <f t="shared" ref="H32:H47" si="36">F32*100/G32-100</f>
        <v>47.560093300684059</v>
      </c>
      <c r="I32" s="33">
        <f t="shared" ref="I32:I41" si="37">C32*100/$C$31</f>
        <v>10.68062912015812</v>
      </c>
      <c r="J32" s="33">
        <f t="shared" ref="J32:J41" si="38">D32*100/$D$31</f>
        <v>9.7624713803153895</v>
      </c>
    </row>
    <row r="33" spans="2:10" s="1" customFormat="1">
      <c r="B33" s="32" t="s">
        <v>3</v>
      </c>
      <c r="C33" s="41">
        <v>153.00039056</v>
      </c>
      <c r="D33" s="41">
        <v>140.54752042000001</v>
      </c>
      <c r="E33" s="33">
        <f t="shared" si="35"/>
        <v>8.860256020730148</v>
      </c>
      <c r="F33" s="41">
        <v>74.308699000000004</v>
      </c>
      <c r="G33" s="41">
        <v>69.010457890000012</v>
      </c>
      <c r="H33" s="33">
        <f t="shared" si="36"/>
        <v>7.6774466827117465</v>
      </c>
      <c r="I33" s="33">
        <f t="shared" si="37"/>
        <v>89.319370879841884</v>
      </c>
      <c r="J33" s="33">
        <f t="shared" si="38"/>
        <v>90.23752861968461</v>
      </c>
    </row>
    <row r="34" spans="2:10" s="1" customFormat="1">
      <c r="B34" s="39" t="s">
        <v>30</v>
      </c>
      <c r="C34" s="42">
        <v>11.177227310000003</v>
      </c>
      <c r="D34" s="42">
        <v>9.7976210500000001</v>
      </c>
      <c r="E34" s="40">
        <f t="shared" si="35"/>
        <v>14.081033068736645</v>
      </c>
      <c r="F34" s="42">
        <v>4.8367040299999999</v>
      </c>
      <c r="G34" s="42">
        <v>4.7947198600000007</v>
      </c>
      <c r="H34" s="40">
        <f t="shared" ref="H34:H35" si="39">F34*100/G34-100</f>
        <v>0.87563343064633159</v>
      </c>
      <c r="I34" s="40">
        <f t="shared" ref="I34:I35" si="40">C34*100/$C$31</f>
        <v>6.5251004122024234</v>
      </c>
      <c r="J34" s="40">
        <f t="shared" ref="J34:J35" si="41">D34*100/$D$31</f>
        <v>6.2904924061427234</v>
      </c>
    </row>
    <row r="35" spans="2:10" s="1" customFormat="1">
      <c r="B35" s="39" t="s">
        <v>29</v>
      </c>
      <c r="C35" s="42">
        <v>1.1560123700000005</v>
      </c>
      <c r="D35" s="42">
        <v>1.057034</v>
      </c>
      <c r="E35" s="40">
        <f t="shared" si="35"/>
        <v>9.3637830003576425</v>
      </c>
      <c r="F35" s="42">
        <v>0.62085193999999999</v>
      </c>
      <c r="G35" s="42">
        <v>0.47230430999999995</v>
      </c>
      <c r="H35" s="40">
        <f t="shared" si="39"/>
        <v>31.451677838806944</v>
      </c>
      <c r="I35" s="40">
        <f t="shared" si="40"/>
        <v>0.67486296760283926</v>
      </c>
      <c r="J35" s="40">
        <f t="shared" si="41"/>
        <v>0.67866110723221607</v>
      </c>
    </row>
    <row r="36" spans="2:10" s="31" customFormat="1">
      <c r="B36" s="28" t="s">
        <v>4</v>
      </c>
      <c r="C36" s="43">
        <v>19.29097539</v>
      </c>
      <c r="D36" s="43">
        <v>17.506674950000001</v>
      </c>
      <c r="E36" s="29">
        <f t="shared" si="35"/>
        <v>10.192114979549544</v>
      </c>
      <c r="F36" s="43">
        <v>32.449096669900001</v>
      </c>
      <c r="G36" s="43">
        <v>28.454096359999998</v>
      </c>
      <c r="H36" s="29">
        <f t="shared" si="36"/>
        <v>14.040158785418555</v>
      </c>
      <c r="I36" s="29">
        <f t="shared" si="37"/>
        <v>11.261786843724462</v>
      </c>
      <c r="J36" s="29">
        <f t="shared" si="38"/>
        <v>11.240035235878413</v>
      </c>
    </row>
    <row r="37" spans="2:10" s="4" customFormat="1">
      <c r="B37" s="9" t="s">
        <v>5</v>
      </c>
      <c r="C37" s="44">
        <v>6.514234909999999</v>
      </c>
      <c r="D37" s="44">
        <v>7.20600051</v>
      </c>
      <c r="E37" s="5">
        <f t="shared" si="35"/>
        <v>-9.599854996402172</v>
      </c>
      <c r="F37" s="44">
        <v>3.8387895300000001</v>
      </c>
      <c r="G37" s="44">
        <v>3.5315932600000002</v>
      </c>
      <c r="H37" s="5">
        <f t="shared" si="36"/>
        <v>8.6985178468711837</v>
      </c>
      <c r="I37" s="5">
        <f t="shared" si="37"/>
        <v>3.8029142395981563</v>
      </c>
      <c r="J37" s="5">
        <f t="shared" si="38"/>
        <v>4.6265610045017604</v>
      </c>
    </row>
    <row r="38" spans="2:10" s="4" customFormat="1">
      <c r="B38" s="9" t="s">
        <v>6</v>
      </c>
      <c r="C38" s="44">
        <v>12.776740480000001</v>
      </c>
      <c r="D38" s="44">
        <v>10.300674440000002</v>
      </c>
      <c r="E38" s="5">
        <f t="shared" si="35"/>
        <v>24.037902124008866</v>
      </c>
      <c r="F38" s="44">
        <v>28.610307139899998</v>
      </c>
      <c r="G38" s="44">
        <v>24.922503099999997</v>
      </c>
      <c r="H38" s="5">
        <f t="shared" si="36"/>
        <v>14.79708528915782</v>
      </c>
      <c r="I38" s="5">
        <f t="shared" si="37"/>
        <v>7.4588726041263058</v>
      </c>
      <c r="J38" s="5">
        <f t="shared" si="38"/>
        <v>6.6134742313766521</v>
      </c>
    </row>
    <row r="39" spans="2:10" s="31" customFormat="1">
      <c r="B39" s="30" t="s">
        <v>7</v>
      </c>
      <c r="C39" s="43">
        <v>118.85151713</v>
      </c>
      <c r="D39" s="43">
        <v>109.72290306000001</v>
      </c>
      <c r="E39" s="29">
        <f t="shared" si="35"/>
        <v>8.3196979075628263</v>
      </c>
      <c r="F39" s="43">
        <v>35.947029909999998</v>
      </c>
      <c r="G39" s="43">
        <v>35.183725249999995</v>
      </c>
      <c r="H39" s="29">
        <f t="shared" si="36"/>
        <v>2.1694822096759054</v>
      </c>
      <c r="I39" s="29">
        <f t="shared" si="37"/>
        <v>69.383762350615214</v>
      </c>
      <c r="J39" s="29">
        <f t="shared" si="38"/>
        <v>70.446803867645414</v>
      </c>
    </row>
    <row r="40" spans="2:10" s="4" customFormat="1">
      <c r="B40" s="9" t="s">
        <v>8</v>
      </c>
      <c r="C40" s="44">
        <v>9.8213935100000018</v>
      </c>
      <c r="D40" s="44">
        <v>10.09063651</v>
      </c>
      <c r="E40" s="5">
        <f t="shared" si="35"/>
        <v>-2.6682459499276661</v>
      </c>
      <c r="F40" s="44">
        <v>7.5173252700000006</v>
      </c>
      <c r="G40" s="44">
        <v>7.9551208300000003</v>
      </c>
      <c r="H40" s="5">
        <f t="shared" si="36"/>
        <v>-5.5033175404326187</v>
      </c>
      <c r="I40" s="5">
        <f t="shared" si="37"/>
        <v>5.7335846416192453</v>
      </c>
      <c r="J40" s="5">
        <f t="shared" si="38"/>
        <v>6.4786208831072827</v>
      </c>
    </row>
    <row r="41" spans="2:10" s="4" customFormat="1">
      <c r="B41" s="9" t="s">
        <v>9</v>
      </c>
      <c r="C41" s="44">
        <v>109.03012362</v>
      </c>
      <c r="D41" s="44">
        <v>99.632266550000011</v>
      </c>
      <c r="E41" s="5">
        <f t="shared" si="35"/>
        <v>9.4325436883278257</v>
      </c>
      <c r="F41" s="44">
        <v>28.429704639999994</v>
      </c>
      <c r="G41" s="44">
        <v>27.228604419999996</v>
      </c>
      <c r="H41" s="5">
        <f t="shared" si="36"/>
        <v>4.4111706992877089</v>
      </c>
      <c r="I41" s="5">
        <f t="shared" si="37"/>
        <v>63.650177708995962</v>
      </c>
      <c r="J41" s="5">
        <f t="shared" si="38"/>
        <v>63.968182984538132</v>
      </c>
    </row>
    <row r="42" spans="2:10" s="4" customFormat="1">
      <c r="B42" s="46" t="s">
        <v>31</v>
      </c>
      <c r="C42" s="44">
        <v>0.94897036999999995</v>
      </c>
      <c r="D42" s="44">
        <v>0.84037138999999994</v>
      </c>
      <c r="E42" s="5">
        <f t="shared" si="35"/>
        <v>12.92273645822236</v>
      </c>
      <c r="F42" s="44">
        <v>8.5902219999999987E-2</v>
      </c>
      <c r="G42" s="44">
        <v>2.8950129999999998E-2</v>
      </c>
      <c r="H42" s="5">
        <f t="shared" si="36"/>
        <v>196.72481608890877</v>
      </c>
      <c r="I42" s="5">
        <f t="shared" ref="I42:I46" si="42">C42*100/$C$31</f>
        <v>0.55399490237752747</v>
      </c>
      <c r="J42" s="5">
        <f t="shared" ref="J42:J46" si="43">D42*100/$D$31</f>
        <v>0.53955443062728015</v>
      </c>
    </row>
    <row r="43" spans="2:10" s="4" customFormat="1">
      <c r="B43" s="46" t="s">
        <v>32</v>
      </c>
      <c r="C43" s="44">
        <v>6.4034999999999995E-2</v>
      </c>
      <c r="D43" s="44">
        <v>2.1540360000000001E-2</v>
      </c>
      <c r="E43" s="5">
        <f t="shared" si="35"/>
        <v>197.27915410884492</v>
      </c>
      <c r="F43" s="44">
        <v>6.4488000000000002E-4</v>
      </c>
      <c r="G43" s="44">
        <v>0</v>
      </c>
      <c r="H43" s="5">
        <v>0</v>
      </c>
      <c r="I43" s="5">
        <f t="shared" si="42"/>
        <v>3.7382688327502751E-2</v>
      </c>
      <c r="J43" s="5">
        <f t="shared" si="43"/>
        <v>1.3829833825383608E-2</v>
      </c>
    </row>
    <row r="44" spans="2:10" s="4" customFormat="1">
      <c r="B44" s="46" t="s">
        <v>33</v>
      </c>
      <c r="C44" s="44">
        <v>0.44330818</v>
      </c>
      <c r="D44" s="44">
        <v>0.4448763</v>
      </c>
      <c r="E44" s="5">
        <f t="shared" si="35"/>
        <v>-0.35248449962382722</v>
      </c>
      <c r="F44" s="44">
        <v>0.26989869999999999</v>
      </c>
      <c r="G44" s="44">
        <v>0</v>
      </c>
      <c r="H44" s="5">
        <v>0</v>
      </c>
      <c r="I44" s="5">
        <f t="shared" si="42"/>
        <v>0.25879677560666031</v>
      </c>
      <c r="J44" s="5">
        <f t="shared" si="43"/>
        <v>0.28562964137328745</v>
      </c>
    </row>
    <row r="45" spans="2:10" s="4" customFormat="1">
      <c r="B45" s="6" t="s">
        <v>10</v>
      </c>
      <c r="C45" s="44">
        <v>1.0547681700000002</v>
      </c>
      <c r="D45" s="44">
        <v>1.1222203700000002</v>
      </c>
      <c r="E45" s="5">
        <f t="shared" si="35"/>
        <v>-6.0106019996767657</v>
      </c>
      <c r="F45" s="44">
        <v>9.5350509999999999E-2</v>
      </c>
      <c r="G45" s="44">
        <v>7.4881930000000013E-2</v>
      </c>
      <c r="H45" s="5">
        <f t="shared" si="36"/>
        <v>27.334471747723356</v>
      </c>
      <c r="I45" s="5">
        <f t="shared" si="42"/>
        <v>0.61575809724182795</v>
      </c>
      <c r="J45" s="5">
        <f t="shared" si="43"/>
        <v>0.72051354910319554</v>
      </c>
    </row>
    <row r="46" spans="2:10" s="4" customFormat="1">
      <c r="B46" s="10" t="s">
        <v>11</v>
      </c>
      <c r="C46" s="45">
        <v>1.3576639999999999E-2</v>
      </c>
      <c r="D46" s="45">
        <v>3.4278940000000001E-2</v>
      </c>
      <c r="E46" s="5">
        <f t="shared" si="35"/>
        <v>-60.393641110256034</v>
      </c>
      <c r="F46" s="45">
        <v>3.2201399999999998E-3</v>
      </c>
      <c r="G46" s="45">
        <v>1.78005E-3</v>
      </c>
      <c r="H46" s="5">
        <f t="shared" si="36"/>
        <v>80.901660065728464</v>
      </c>
      <c r="I46" s="5">
        <f t="shared" si="42"/>
        <v>7.9258421434326085E-3</v>
      </c>
      <c r="J46" s="5">
        <f t="shared" si="43"/>
        <v>2.2008547856688338E-2</v>
      </c>
    </row>
  </sheetData>
  <mergeCells count="9">
    <mergeCell ref="B3:B5"/>
    <mergeCell ref="C3:E3"/>
    <mergeCell ref="I3:J3"/>
    <mergeCell ref="B28:B30"/>
    <mergeCell ref="C28:E28"/>
    <mergeCell ref="I28:J28"/>
    <mergeCell ref="F3:H3"/>
    <mergeCell ref="F28:H28"/>
    <mergeCell ref="G27:J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37"/>
  <sheetViews>
    <sheetView workbookViewId="0">
      <selection activeCell="Q5" sqref="Q5:Q17"/>
    </sheetView>
  </sheetViews>
  <sheetFormatPr defaultRowHeight="12.75"/>
  <cols>
    <col min="1" max="1" width="3.42578125" style="17" customWidth="1"/>
    <col min="2" max="2" width="3.85546875" style="17" customWidth="1"/>
    <col min="3" max="3" width="20.7109375" style="17" customWidth="1"/>
    <col min="4" max="11" width="11.42578125" style="17" customWidth="1"/>
    <col min="12" max="12" width="4.42578125" style="17" customWidth="1"/>
    <col min="13" max="13" width="4.28515625" style="17" customWidth="1"/>
    <col min="14" max="14" width="16.28515625" style="17" customWidth="1"/>
    <col min="15" max="23" width="11.42578125" style="17" customWidth="1"/>
    <col min="24" max="16384" width="9.140625" style="17"/>
  </cols>
  <sheetData>
    <row r="1" spans="2:22">
      <c r="B1" s="12" t="s">
        <v>27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27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1" t="s">
        <v>28</v>
      </c>
      <c r="H2" s="62"/>
      <c r="I2" s="63"/>
      <c r="J2" s="53" t="s">
        <v>23</v>
      </c>
      <c r="K2" s="54"/>
      <c r="M2" s="55" t="s">
        <v>21</v>
      </c>
      <c r="N2" s="55" t="s">
        <v>22</v>
      </c>
      <c r="O2" s="58" t="s">
        <v>15</v>
      </c>
      <c r="P2" s="59"/>
      <c r="Q2" s="60"/>
      <c r="R2" s="61" t="s">
        <v>28</v>
      </c>
      <c r="S2" s="62"/>
      <c r="T2" s="63"/>
      <c r="U2" s="53" t="s">
        <v>23</v>
      </c>
      <c r="V2" s="54"/>
    </row>
    <row r="3" spans="2:22">
      <c r="B3" s="56"/>
      <c r="C3" s="56"/>
      <c r="D3" s="18">
        <v>2015</v>
      </c>
      <c r="E3" s="18">
        <v>2014</v>
      </c>
      <c r="F3" s="18" t="s">
        <v>17</v>
      </c>
      <c r="G3" s="18">
        <v>2015</v>
      </c>
      <c r="H3" s="18">
        <v>2014</v>
      </c>
      <c r="I3" s="18" t="s">
        <v>17</v>
      </c>
      <c r="J3" s="18">
        <v>2015</v>
      </c>
      <c r="K3" s="18">
        <v>2014</v>
      </c>
      <c r="M3" s="56"/>
      <c r="N3" s="56"/>
      <c r="O3" s="18">
        <v>2015</v>
      </c>
      <c r="P3" s="18">
        <v>2014</v>
      </c>
      <c r="Q3" s="18" t="s">
        <v>17</v>
      </c>
      <c r="R3" s="18">
        <v>2015</v>
      </c>
      <c r="S3" s="18">
        <v>2014</v>
      </c>
      <c r="T3" s="18" t="s">
        <v>17</v>
      </c>
      <c r="U3" s="18">
        <v>2015</v>
      </c>
      <c r="V3" s="18">
        <v>2014</v>
      </c>
    </row>
    <row r="4" spans="2:22">
      <c r="B4" s="57"/>
      <c r="C4" s="57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7"/>
      <c r="N4" s="57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4" t="str">
        <f>N5</f>
        <v>WIENER VIG</v>
      </c>
      <c r="D5" s="22">
        <f>O5/1.95583</f>
        <v>16.18665186135809</v>
      </c>
      <c r="E5" s="22">
        <f>P5/1.95583</f>
        <v>13.88740076080232</v>
      </c>
      <c r="F5" s="22">
        <f>D5*100/E5-100</f>
        <v>16.556381861215442</v>
      </c>
      <c r="G5" s="22">
        <f>R5/1.95583</f>
        <v>19.400532295751674</v>
      </c>
      <c r="H5" s="22">
        <f>S5/1.95583</f>
        <v>16.393051257011091</v>
      </c>
      <c r="I5" s="22">
        <f>G5*100/H5-100</f>
        <v>18.346072318015359</v>
      </c>
      <c r="J5" s="22">
        <f>D5*100/$D$17</f>
        <v>18.481671451425917</v>
      </c>
      <c r="K5" s="22">
        <f>E5*100/$E$17</f>
        <v>17.438779097958449</v>
      </c>
      <c r="M5" s="20">
        <v>1</v>
      </c>
      <c r="N5" s="21" t="s">
        <v>34</v>
      </c>
      <c r="O5" s="35">
        <v>31.658339309999995</v>
      </c>
      <c r="P5" s="35">
        <v>27.161395030000001</v>
      </c>
      <c r="Q5" s="35">
        <f>O5*100/P5-100</f>
        <v>16.556381861215456</v>
      </c>
      <c r="R5" s="35">
        <v>37.944143079999996</v>
      </c>
      <c r="S5" s="35">
        <v>32.062021440000002</v>
      </c>
      <c r="T5" s="35">
        <f>R5*100/S5-100</f>
        <v>18.346072318015359</v>
      </c>
      <c r="U5" s="24">
        <f>O5*100/$O$17</f>
        <v>18.481671451425917</v>
      </c>
      <c r="V5" s="24">
        <f>P5*100/$P$17</f>
        <v>17.438779097958449</v>
      </c>
    </row>
    <row r="6" spans="2:22">
      <c r="B6" s="20">
        <v>2</v>
      </c>
      <c r="C6" s="24" t="str">
        <f t="shared" ref="C6:C16" si="0">N6</f>
        <v>DRINA</v>
      </c>
      <c r="D6" s="22">
        <f t="shared" ref="D6:D16" si="1">O6/1.95583</f>
        <v>11.911477812488815</v>
      </c>
      <c r="E6" s="22">
        <f t="shared" ref="E6:E16" si="2">P6/1.95583</f>
        <v>9.753678734859367</v>
      </c>
      <c r="F6" s="22">
        <f t="shared" ref="F6:F16" si="3">D6*100/E6-100</f>
        <v>22.122925475467383</v>
      </c>
      <c r="G6" s="22">
        <f t="shared" ref="G6:G16" si="4">R6/1.95583</f>
        <v>3.3734303032472148</v>
      </c>
      <c r="H6" s="22">
        <f t="shared" ref="H6:H16" si="5">S6/1.95583</f>
        <v>3.0760837700618149</v>
      </c>
      <c r="I6" s="22">
        <f t="shared" ref="I6:I16" si="6">G6*100/H6-100</f>
        <v>9.6663990779231881</v>
      </c>
      <c r="J6" s="22">
        <f t="shared" ref="J6:J16" si="7">D6*100/$D$17</f>
        <v>13.600343129446737</v>
      </c>
      <c r="K6" s="22">
        <f t="shared" ref="K6:K16" si="8">E6*100/$E$17</f>
        <v>12.247954226953594</v>
      </c>
      <c r="M6" s="20">
        <v>2</v>
      </c>
      <c r="N6" s="21" t="s">
        <v>36</v>
      </c>
      <c r="O6" s="35">
        <v>23.296825649999999</v>
      </c>
      <c r="P6" s="35">
        <v>19.076537479999995</v>
      </c>
      <c r="Q6" s="35">
        <f t="shared" ref="Q6:Q17" si="9">O6*100/P6-100</f>
        <v>22.122925475467397</v>
      </c>
      <c r="R6" s="35">
        <v>6.5978561899999999</v>
      </c>
      <c r="S6" s="35">
        <v>6.0162969199999994</v>
      </c>
      <c r="T6" s="35">
        <f t="shared" ref="T6:T16" si="10">R6*100/S6-100</f>
        <v>9.6663990779231739</v>
      </c>
      <c r="U6" s="24">
        <f t="shared" ref="U6:U16" si="11">O6*100/$O$17</f>
        <v>13.600343129446738</v>
      </c>
      <c r="V6" s="24">
        <f t="shared" ref="V6:V16" si="12">P6*100/$P$17</f>
        <v>12.247954226953594</v>
      </c>
    </row>
    <row r="7" spans="2:22">
      <c r="B7" s="20">
        <v>3</v>
      </c>
      <c r="C7" s="24" t="str">
        <f t="shared" si="0"/>
        <v>DUNAV</v>
      </c>
      <c r="D7" s="22">
        <f t="shared" si="1"/>
        <v>9.5903275284661742</v>
      </c>
      <c r="E7" s="22">
        <f t="shared" si="2"/>
        <v>8.5387832582586434</v>
      </c>
      <c r="F7" s="22">
        <f t="shared" si="3"/>
        <v>12.314919332218508</v>
      </c>
      <c r="G7" s="22">
        <f t="shared" si="4"/>
        <v>3.7449348102851472</v>
      </c>
      <c r="H7" s="22">
        <f t="shared" si="5"/>
        <v>3.1273289600834429</v>
      </c>
      <c r="I7" s="22">
        <f t="shared" si="6"/>
        <v>19.748669170550755</v>
      </c>
      <c r="J7" s="22">
        <f t="shared" si="7"/>
        <v>10.950089247042479</v>
      </c>
      <c r="K7" s="22">
        <f t="shared" si="8"/>
        <v>10.722377611972622</v>
      </c>
      <c r="M7" s="20">
        <v>3</v>
      </c>
      <c r="N7" s="21" t="s">
        <v>37</v>
      </c>
      <c r="O7" s="35">
        <v>18.757050289999999</v>
      </c>
      <c r="P7" s="35">
        <v>16.700408460000002</v>
      </c>
      <c r="Q7" s="35">
        <f t="shared" si="9"/>
        <v>12.314919332218523</v>
      </c>
      <c r="R7" s="35">
        <v>7.3244558499999997</v>
      </c>
      <c r="S7" s="35">
        <v>6.1165237999999995</v>
      </c>
      <c r="T7" s="35">
        <f t="shared" si="10"/>
        <v>19.748669170550755</v>
      </c>
      <c r="U7" s="24">
        <f t="shared" si="11"/>
        <v>10.950089247042481</v>
      </c>
      <c r="V7" s="24">
        <f t="shared" si="12"/>
        <v>10.722377611972622</v>
      </c>
    </row>
    <row r="8" spans="2:22">
      <c r="B8" s="20">
        <v>4</v>
      </c>
      <c r="C8" s="24" t="str">
        <f t="shared" si="0"/>
        <v>NEŠKOVIĆ</v>
      </c>
      <c r="D8" s="22">
        <f t="shared" si="1"/>
        <v>7.8969628955481816</v>
      </c>
      <c r="E8" s="22">
        <f t="shared" si="2"/>
        <v>7.1668964582811387</v>
      </c>
      <c r="F8" s="22">
        <f t="shared" si="3"/>
        <v>10.186646919162229</v>
      </c>
      <c r="G8" s="22">
        <f t="shared" si="4"/>
        <v>1.8036864400280186</v>
      </c>
      <c r="H8" s="22">
        <f t="shared" si="5"/>
        <v>1.9025821518230113</v>
      </c>
      <c r="I8" s="22">
        <f t="shared" si="6"/>
        <v>-5.1979732754369081</v>
      </c>
      <c r="J8" s="22">
        <f t="shared" si="7"/>
        <v>9.0166314164106041</v>
      </c>
      <c r="K8" s="22">
        <f t="shared" si="8"/>
        <v>8.9996628099529925</v>
      </c>
      <c r="M8" s="20">
        <v>4</v>
      </c>
      <c r="N8" s="21" t="s">
        <v>38</v>
      </c>
      <c r="O8" s="35">
        <v>15.44511694</v>
      </c>
      <c r="P8" s="35">
        <v>14.0172311</v>
      </c>
      <c r="Q8" s="35">
        <f t="shared" si="9"/>
        <v>10.186646919162229</v>
      </c>
      <c r="R8" s="35">
        <v>3.5277040499999996</v>
      </c>
      <c r="S8" s="35">
        <v>3.7211272499999999</v>
      </c>
      <c r="T8" s="35">
        <f t="shared" si="10"/>
        <v>-5.1979732754368939</v>
      </c>
      <c r="U8" s="24">
        <f t="shared" si="11"/>
        <v>9.0166314164106058</v>
      </c>
      <c r="V8" s="24">
        <f t="shared" si="12"/>
        <v>8.9996628099529943</v>
      </c>
    </row>
    <row r="9" spans="2:22">
      <c r="B9" s="20">
        <v>5</v>
      </c>
      <c r="C9" s="24" t="str">
        <f t="shared" si="0"/>
        <v>GRAWE RS</v>
      </c>
      <c r="D9" s="22">
        <f t="shared" si="1"/>
        <v>7.8035545164968321</v>
      </c>
      <c r="E9" s="22">
        <f t="shared" si="2"/>
        <v>6.6565503750325954</v>
      </c>
      <c r="F9" s="22">
        <f t="shared" si="3"/>
        <v>17.231209513059838</v>
      </c>
      <c r="G9" s="22">
        <f t="shared" si="4"/>
        <v>2.9245814922564843</v>
      </c>
      <c r="H9" s="22">
        <f t="shared" si="5"/>
        <v>2.0356444834162479</v>
      </c>
      <c r="I9" s="22">
        <f t="shared" si="6"/>
        <v>43.668578481268469</v>
      </c>
      <c r="J9" s="22">
        <f t="shared" si="7"/>
        <v>8.909979158289298</v>
      </c>
      <c r="K9" s="22">
        <f t="shared" si="8"/>
        <v>8.3588076375149889</v>
      </c>
      <c r="M9" s="20">
        <v>5</v>
      </c>
      <c r="N9" s="21" t="s">
        <v>39</v>
      </c>
      <c r="O9" s="35">
        <v>15.262426029999999</v>
      </c>
      <c r="P9" s="35">
        <v>13.01908092</v>
      </c>
      <c r="Q9" s="35">
        <f t="shared" si="9"/>
        <v>17.231209513059838</v>
      </c>
      <c r="R9" s="35">
        <v>5.7199842199999997</v>
      </c>
      <c r="S9" s="35">
        <v>3.98137455</v>
      </c>
      <c r="T9" s="35">
        <f t="shared" si="10"/>
        <v>43.668578481268497</v>
      </c>
      <c r="U9" s="24">
        <f t="shared" si="11"/>
        <v>8.909979158289298</v>
      </c>
      <c r="V9" s="24">
        <f t="shared" si="12"/>
        <v>8.3588076375149889</v>
      </c>
    </row>
    <row r="10" spans="2:22">
      <c r="B10" s="20">
        <v>6</v>
      </c>
      <c r="C10" s="24" t="str">
        <f t="shared" si="0"/>
        <v>BRČKO-GAS</v>
      </c>
      <c r="D10" s="22">
        <f t="shared" si="1"/>
        <v>7.7526244203228289</v>
      </c>
      <c r="E10" s="22">
        <f t="shared" si="2"/>
        <v>7.1606150636814041</v>
      </c>
      <c r="F10" s="22">
        <f t="shared" si="3"/>
        <v>8.2675768963492118</v>
      </c>
      <c r="G10" s="22">
        <f t="shared" si="4"/>
        <v>2.5051440616004457</v>
      </c>
      <c r="H10" s="22">
        <f t="shared" si="5"/>
        <v>2.7591834668657298</v>
      </c>
      <c r="I10" s="22">
        <f t="shared" si="6"/>
        <v>-9.2070501405931537</v>
      </c>
      <c r="J10" s="22">
        <f t="shared" si="7"/>
        <v>8.8518279536708491</v>
      </c>
      <c r="K10" s="22">
        <f t="shared" si="8"/>
        <v>8.991775095416731</v>
      </c>
      <c r="M10" s="20">
        <v>6</v>
      </c>
      <c r="N10" s="21" t="s">
        <v>40</v>
      </c>
      <c r="O10" s="35">
        <v>15.162815419999998</v>
      </c>
      <c r="P10" s="35">
        <v>14.00494576</v>
      </c>
      <c r="Q10" s="35">
        <f t="shared" si="9"/>
        <v>8.2675768963491976</v>
      </c>
      <c r="R10" s="35">
        <v>4.8996359099999998</v>
      </c>
      <c r="S10" s="35">
        <v>5.3964938</v>
      </c>
      <c r="T10" s="35">
        <f t="shared" si="10"/>
        <v>-9.2070501405931537</v>
      </c>
      <c r="U10" s="24">
        <f t="shared" si="11"/>
        <v>8.8518279536708473</v>
      </c>
      <c r="V10" s="24">
        <f t="shared" si="12"/>
        <v>8.991775095416731</v>
      </c>
    </row>
    <row r="11" spans="2:22">
      <c r="B11" s="20">
        <v>7</v>
      </c>
      <c r="C11" s="24" t="str">
        <f t="shared" si="0"/>
        <v>KRAJINA</v>
      </c>
      <c r="D11" s="22">
        <f t="shared" si="1"/>
        <v>5.087047575709545</v>
      </c>
      <c r="E11" s="22">
        <f t="shared" si="2"/>
        <v>4.9647621419039485</v>
      </c>
      <c r="F11" s="22">
        <f t="shared" si="3"/>
        <v>2.4630673194486832</v>
      </c>
      <c r="G11" s="22">
        <f t="shared" si="4"/>
        <v>1.5844965002070732</v>
      </c>
      <c r="H11" s="22">
        <f t="shared" si="5"/>
        <v>1.3341943778344745</v>
      </c>
      <c r="I11" s="22">
        <f t="shared" si="6"/>
        <v>18.760543930552529</v>
      </c>
      <c r="J11" s="22">
        <f t="shared" si="7"/>
        <v>5.8083130938573415</v>
      </c>
      <c r="K11" s="22">
        <f t="shared" si="8"/>
        <v>6.234384083661169</v>
      </c>
      <c r="M11" s="20">
        <v>7</v>
      </c>
      <c r="N11" s="21" t="s">
        <v>41</v>
      </c>
      <c r="O11" s="35">
        <v>9.9494002599999991</v>
      </c>
      <c r="P11" s="35">
        <v>9.7102307400000001</v>
      </c>
      <c r="Q11" s="35">
        <f t="shared" si="9"/>
        <v>2.463067319448669</v>
      </c>
      <c r="R11" s="35">
        <v>3.0990057900000001</v>
      </c>
      <c r="S11" s="35">
        <v>2.6094573900000002</v>
      </c>
      <c r="T11" s="35">
        <f t="shared" si="10"/>
        <v>18.760543930552544</v>
      </c>
      <c r="U11" s="24">
        <f t="shared" si="11"/>
        <v>5.8083130938573415</v>
      </c>
      <c r="V11" s="24">
        <f t="shared" si="12"/>
        <v>6.234384083661169</v>
      </c>
    </row>
    <row r="12" spans="2:22">
      <c r="B12" s="20">
        <v>8</v>
      </c>
      <c r="C12" s="24" t="str">
        <f t="shared" si="0"/>
        <v>TRIGLAV</v>
      </c>
      <c r="D12" s="22">
        <f t="shared" si="1"/>
        <v>5.0258292387375185</v>
      </c>
      <c r="E12" s="22">
        <f t="shared" si="2"/>
        <v>4.7552583455617299</v>
      </c>
      <c r="F12" s="22">
        <f t="shared" si="3"/>
        <v>5.689930462523094</v>
      </c>
      <c r="G12" s="22">
        <f t="shared" si="4"/>
        <v>1.4935731172954705</v>
      </c>
      <c r="H12" s="22">
        <f t="shared" si="5"/>
        <v>2.0426350705327159</v>
      </c>
      <c r="I12" s="22">
        <f t="shared" si="6"/>
        <v>-26.880080595798788</v>
      </c>
      <c r="J12" s="22">
        <f t="shared" si="7"/>
        <v>5.7384149332982286</v>
      </c>
      <c r="K12" s="22">
        <f t="shared" si="8"/>
        <v>5.9713045853789755</v>
      </c>
      <c r="M12" s="20">
        <v>8</v>
      </c>
      <c r="N12" s="21" t="s">
        <v>42</v>
      </c>
      <c r="O12" s="35">
        <v>9.8296676000000005</v>
      </c>
      <c r="P12" s="35">
        <v>9.3004769299999985</v>
      </c>
      <c r="Q12" s="35">
        <f t="shared" si="9"/>
        <v>5.6899304625230798</v>
      </c>
      <c r="R12" s="35">
        <v>2.9211751100000001</v>
      </c>
      <c r="S12" s="35">
        <v>3.9950469500000012</v>
      </c>
      <c r="T12" s="35">
        <f t="shared" si="10"/>
        <v>-26.880080595798773</v>
      </c>
      <c r="U12" s="24">
        <f t="shared" si="11"/>
        <v>5.7384149332982286</v>
      </c>
      <c r="V12" s="24">
        <f t="shared" si="12"/>
        <v>5.9713045853789755</v>
      </c>
    </row>
    <row r="13" spans="2:22">
      <c r="B13" s="20">
        <v>9</v>
      </c>
      <c r="C13" s="24" t="str">
        <f t="shared" si="0"/>
        <v>BOBAR</v>
      </c>
      <c r="D13" s="22">
        <f t="shared" si="1"/>
        <v>4.8581511838963509</v>
      </c>
      <c r="E13" s="22">
        <f t="shared" si="2"/>
        <v>7.8518303584667386</v>
      </c>
      <c r="F13" s="22">
        <f t="shared" si="3"/>
        <v>-38.1271504591571</v>
      </c>
      <c r="G13" s="22">
        <f t="shared" si="4"/>
        <v>2.3169843698071917</v>
      </c>
      <c r="H13" s="22">
        <f t="shared" si="5"/>
        <v>3.328902818752141</v>
      </c>
      <c r="I13" s="22">
        <f t="shared" si="6"/>
        <v>-30.397957045927612</v>
      </c>
      <c r="J13" s="22">
        <f t="shared" si="7"/>
        <v>5.5469626956315423</v>
      </c>
      <c r="K13" s="22">
        <f t="shared" si="8"/>
        <v>9.8597525551667502</v>
      </c>
      <c r="M13" s="20">
        <v>9</v>
      </c>
      <c r="N13" s="21" t="s">
        <v>43</v>
      </c>
      <c r="O13" s="35">
        <v>9.5017178300000005</v>
      </c>
      <c r="P13" s="35">
        <v>15.35684537</v>
      </c>
      <c r="Q13" s="35">
        <f t="shared" si="9"/>
        <v>-38.127150459157093</v>
      </c>
      <c r="R13" s="35">
        <v>4.5316275399999997</v>
      </c>
      <c r="S13" s="35">
        <v>6.5107679999999997</v>
      </c>
      <c r="T13" s="35">
        <f t="shared" si="10"/>
        <v>-30.397957045927612</v>
      </c>
      <c r="U13" s="24">
        <f t="shared" si="11"/>
        <v>5.5469626956315423</v>
      </c>
      <c r="V13" s="24">
        <f t="shared" si="12"/>
        <v>9.8597525551667502</v>
      </c>
    </row>
    <row r="14" spans="2:22">
      <c r="B14" s="20">
        <v>10</v>
      </c>
      <c r="C14" s="24" t="str">
        <f t="shared" si="0"/>
        <v>AURA</v>
      </c>
      <c r="D14" s="22">
        <f t="shared" si="1"/>
        <v>4.5810027967665903</v>
      </c>
      <c r="E14" s="22">
        <f t="shared" si="2"/>
        <v>3.857627656800438</v>
      </c>
      <c r="F14" s="22">
        <f t="shared" si="3"/>
        <v>18.75181340249226</v>
      </c>
      <c r="G14" s="22">
        <f t="shared" si="4"/>
        <v>0.95702282918249548</v>
      </c>
      <c r="H14" s="22">
        <f t="shared" si="5"/>
        <v>0.71188384982334874</v>
      </c>
      <c r="I14" s="22">
        <f t="shared" si="6"/>
        <v>34.435249432892334</v>
      </c>
      <c r="J14" s="22">
        <f t="shared" si="7"/>
        <v>5.2305189073733409</v>
      </c>
      <c r="K14" s="22">
        <f t="shared" si="8"/>
        <v>4.8441258164736194</v>
      </c>
      <c r="M14" s="20">
        <v>10</v>
      </c>
      <c r="N14" s="21" t="s">
        <v>44</v>
      </c>
      <c r="O14" s="35">
        <v>8.9596627000000009</v>
      </c>
      <c r="P14" s="35">
        <v>7.5448639000000002</v>
      </c>
      <c r="Q14" s="35">
        <f t="shared" si="9"/>
        <v>18.751813402492274</v>
      </c>
      <c r="R14" s="35">
        <v>1.8717739600000001</v>
      </c>
      <c r="S14" s="35">
        <v>1.3923237900000001</v>
      </c>
      <c r="T14" s="35">
        <f t="shared" si="10"/>
        <v>34.435249432892334</v>
      </c>
      <c r="U14" s="24">
        <f t="shared" si="11"/>
        <v>5.2305189073733409</v>
      </c>
      <c r="V14" s="24">
        <f t="shared" si="12"/>
        <v>4.8441258164736194</v>
      </c>
    </row>
    <row r="15" spans="2:22">
      <c r="B15" s="20">
        <v>11</v>
      </c>
      <c r="C15" s="24" t="str">
        <f t="shared" si="0"/>
        <v>MF OSIGURANjE</v>
      </c>
      <c r="D15" s="22">
        <f t="shared" si="1"/>
        <v>3.9508364581788809</v>
      </c>
      <c r="E15" s="22">
        <f t="shared" si="2"/>
        <v>3.3306958120082011</v>
      </c>
      <c r="F15" s="22">
        <f t="shared" si="3"/>
        <v>18.61895174980792</v>
      </c>
      <c r="G15" s="22">
        <f t="shared" si="4"/>
        <v>0.83335713737901562</v>
      </c>
      <c r="H15" s="22">
        <f t="shared" si="5"/>
        <v>0.70853817560830956</v>
      </c>
      <c r="I15" s="22">
        <f t="shared" si="6"/>
        <v>17.616406012780288</v>
      </c>
      <c r="J15" s="22">
        <f t="shared" si="7"/>
        <v>4.5110046230555643</v>
      </c>
      <c r="K15" s="22">
        <f t="shared" si="8"/>
        <v>4.1824434614178081</v>
      </c>
      <c r="M15" s="20">
        <v>11</v>
      </c>
      <c r="N15" s="21" t="s">
        <v>45</v>
      </c>
      <c r="O15" s="35">
        <v>7.72716447</v>
      </c>
      <c r="P15" s="35">
        <v>6.51427479</v>
      </c>
      <c r="Q15" s="35">
        <f t="shared" si="9"/>
        <v>18.618951749807906</v>
      </c>
      <c r="R15" s="35">
        <v>1.6299048900000002</v>
      </c>
      <c r="S15" s="35">
        <v>1.38578022</v>
      </c>
      <c r="T15" s="35">
        <f t="shared" si="10"/>
        <v>17.616406012780317</v>
      </c>
      <c r="U15" s="24">
        <f t="shared" si="11"/>
        <v>4.5110046230555643</v>
      </c>
      <c r="V15" s="24">
        <f t="shared" si="12"/>
        <v>4.1824434614178081</v>
      </c>
    </row>
    <row r="16" spans="2:22">
      <c r="B16" s="20">
        <v>12</v>
      </c>
      <c r="C16" s="24" t="str">
        <f t="shared" si="0"/>
        <v>GARANT</v>
      </c>
      <c r="D16" s="22">
        <f t="shared" si="1"/>
        <v>2.9377196842261344</v>
      </c>
      <c r="E16" s="22">
        <f t="shared" si="2"/>
        <v>1.7110674803024803</v>
      </c>
      <c r="F16" s="22">
        <f t="shared" si="3"/>
        <v>71.68929443430298</v>
      </c>
      <c r="G16" s="22">
        <f t="shared" si="4"/>
        <v>0.27195289467898542</v>
      </c>
      <c r="H16" s="22">
        <f t="shared" si="5"/>
        <v>4.4086888942290486E-2</v>
      </c>
      <c r="I16" s="22">
        <f t="shared" si="6"/>
        <v>516.85662382521571</v>
      </c>
      <c r="J16" s="22">
        <f t="shared" si="7"/>
        <v>3.3542433904980977</v>
      </c>
      <c r="K16" s="22">
        <f t="shared" si="8"/>
        <v>2.1486330181322884</v>
      </c>
      <c r="M16" s="20">
        <v>12</v>
      </c>
      <c r="N16" s="47" t="s">
        <v>46</v>
      </c>
      <c r="O16" s="35">
        <v>5.7456802900000001</v>
      </c>
      <c r="P16" s="35">
        <v>3.34655711</v>
      </c>
      <c r="Q16" s="35">
        <f t="shared" si="9"/>
        <v>71.68929443430298</v>
      </c>
      <c r="R16" s="35">
        <v>0.53189363000000001</v>
      </c>
      <c r="S16" s="35">
        <v>8.6226460000000005E-2</v>
      </c>
      <c r="T16" s="35">
        <f t="shared" si="10"/>
        <v>516.85662382521559</v>
      </c>
      <c r="U16" s="24">
        <f t="shared" si="11"/>
        <v>3.3542433904980973</v>
      </c>
      <c r="V16" s="24">
        <f t="shared" si="12"/>
        <v>2.1486330181322879</v>
      </c>
    </row>
    <row r="17" spans="2:22" s="23" customFormat="1">
      <c r="B17" s="34" t="s">
        <v>1</v>
      </c>
      <c r="C17" s="37"/>
      <c r="D17" s="38">
        <f t="shared" ref="D17" si="13">O17/1.95583</f>
        <v>87.582185972195944</v>
      </c>
      <c r="E17" s="38">
        <f t="shared" ref="E17" si="14">P17/1.95583</f>
        <v>79.635166445959015</v>
      </c>
      <c r="F17" s="38">
        <f t="shared" ref="F17" si="15">D17*100/E17-100</f>
        <v>9.9792841289907273</v>
      </c>
      <c r="G17" s="38">
        <f t="shared" ref="G17" si="16">R17/1.95583</f>
        <v>41.209696251719215</v>
      </c>
      <c r="H17" s="38">
        <f t="shared" ref="H17" si="17">S17/1.95583</f>
        <v>37.464115270754625</v>
      </c>
      <c r="I17" s="38">
        <f t="shared" ref="I17" si="18">G17*100/H17-100</f>
        <v>9.9977830889509391</v>
      </c>
      <c r="J17" s="38">
        <f t="shared" ref="J17" si="19">D17*100/$D$17</f>
        <v>100</v>
      </c>
      <c r="K17" s="38">
        <f t="shared" ref="K17" si="20">E17*100/$E$17</f>
        <v>100</v>
      </c>
      <c r="M17" s="34" t="s">
        <v>1</v>
      </c>
      <c r="N17" s="34"/>
      <c r="O17" s="36">
        <v>171.29586678999999</v>
      </c>
      <c r="P17" s="36">
        <v>155.75284759000002</v>
      </c>
      <c r="Q17" s="36">
        <f t="shared" si="9"/>
        <v>9.9792841289907273</v>
      </c>
      <c r="R17" s="36">
        <v>80.599160219999987</v>
      </c>
      <c r="S17" s="36">
        <v>73.27344057000002</v>
      </c>
      <c r="T17" s="36">
        <f t="shared" ref="T17" si="21">R17*100/S17-100</f>
        <v>9.9977830889509249</v>
      </c>
      <c r="U17" s="37">
        <f t="shared" ref="U17" si="22">O17*100/$O$17</f>
        <v>100</v>
      </c>
      <c r="V17" s="37">
        <f t="shared" ref="V17" si="23">P17*100/$P$17</f>
        <v>100</v>
      </c>
    </row>
    <row r="19" spans="2:22" customFormat="1" ht="15">
      <c r="B19" s="4"/>
      <c r="C19" s="4"/>
      <c r="D19" s="4"/>
      <c r="E19" s="4"/>
      <c r="F19" s="4"/>
      <c r="G19" s="4"/>
      <c r="H19" s="4"/>
      <c r="I19" s="4"/>
      <c r="J19" s="4"/>
    </row>
    <row r="20" spans="2:22" customFormat="1" ht="15">
      <c r="B20" s="1" t="s">
        <v>12</v>
      </c>
      <c r="C20" s="4"/>
      <c r="D20" s="4"/>
      <c r="E20" s="3" t="s">
        <v>14</v>
      </c>
      <c r="F20" s="4"/>
      <c r="G20" s="4"/>
      <c r="H20" s="3"/>
      <c r="I20" s="4"/>
      <c r="J20" s="4"/>
    </row>
    <row r="21" spans="2:22" customFormat="1" ht="15">
      <c r="B21" s="2" t="s">
        <v>13</v>
      </c>
      <c r="C21" s="4"/>
      <c r="D21" s="4"/>
      <c r="E21" s="4"/>
      <c r="F21" s="4"/>
      <c r="G21" s="4"/>
      <c r="H21" s="4"/>
      <c r="I21" s="4"/>
      <c r="J21" s="4"/>
    </row>
    <row r="22" spans="2:22" ht="15">
      <c r="N22"/>
    </row>
    <row r="23" spans="2:22" ht="15" customHeight="1">
      <c r="N23"/>
    </row>
    <row r="24" spans="2:22" ht="15">
      <c r="N24"/>
    </row>
    <row r="25" spans="2:22" ht="15">
      <c r="N25"/>
    </row>
    <row r="26" spans="2:22" ht="15">
      <c r="N26"/>
    </row>
    <row r="27" spans="2:22" ht="15">
      <c r="N27"/>
    </row>
    <row r="28" spans="2:22" ht="15">
      <c r="N28"/>
    </row>
    <row r="29" spans="2:22" ht="15">
      <c r="N29"/>
    </row>
    <row r="30" spans="2:22" ht="15">
      <c r="N30"/>
    </row>
    <row r="31" spans="2:22" ht="15">
      <c r="N31"/>
    </row>
    <row r="37" s="23" customFormat="1"/>
  </sheetData>
  <sortState ref="C5:V15">
    <sortCondition descending="1" ref="D5:D15"/>
  </sortState>
  <mergeCells count="10">
    <mergeCell ref="U2:V2"/>
    <mergeCell ref="B2:B4"/>
    <mergeCell ref="C2:C4"/>
    <mergeCell ref="D2:F2"/>
    <mergeCell ref="J2:K2"/>
    <mergeCell ref="R2:T2"/>
    <mergeCell ref="M2:M4"/>
    <mergeCell ref="N2:N4"/>
    <mergeCell ref="O2:Q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12"/>
  <sheetViews>
    <sheetView workbookViewId="0">
      <selection activeCell="I33" sqref="I33"/>
    </sheetView>
  </sheetViews>
  <sheetFormatPr defaultRowHeight="12.75"/>
  <cols>
    <col min="1" max="1" width="3" style="17" customWidth="1"/>
    <col min="2" max="2" width="4.85546875" style="17" customWidth="1"/>
    <col min="3" max="3" width="14.42578125" style="17" customWidth="1"/>
    <col min="4" max="5" width="8.42578125" style="17" bestFit="1" customWidth="1"/>
    <col min="6" max="6" width="9.5703125" style="17" bestFit="1" customWidth="1"/>
    <col min="7" max="8" width="10.7109375" style="17" bestFit="1" customWidth="1"/>
    <col min="9" max="9" width="12.85546875" style="17" customWidth="1"/>
    <col min="10" max="10" width="11.5703125" style="17" customWidth="1"/>
    <col min="11" max="11" width="11.7109375" style="17" customWidth="1"/>
    <col min="12" max="13" width="9.28515625" style="17" bestFit="1" customWidth="1"/>
    <col min="14" max="14" width="14.85546875" style="17" customWidth="1"/>
    <col min="15" max="17" width="10.42578125" style="17" bestFit="1" customWidth="1"/>
    <col min="18" max="19" width="9.28515625" style="17" bestFit="1" customWidth="1"/>
    <col min="20" max="20" width="11" style="17" customWidth="1"/>
    <col min="21" max="22" width="10.7109375" style="17" bestFit="1" customWidth="1"/>
    <col min="23" max="16384" width="9.140625" style="17"/>
  </cols>
  <sheetData>
    <row r="1" spans="2:22">
      <c r="B1" s="12" t="s">
        <v>25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25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1" t="s">
        <v>28</v>
      </c>
      <c r="H2" s="62"/>
      <c r="I2" s="63"/>
      <c r="J2" s="53" t="s">
        <v>23</v>
      </c>
      <c r="K2" s="54"/>
      <c r="M2" s="55" t="s">
        <v>21</v>
      </c>
      <c r="N2" s="55" t="s">
        <v>22</v>
      </c>
      <c r="O2" s="58" t="s">
        <v>15</v>
      </c>
      <c r="P2" s="59"/>
      <c r="Q2" s="60"/>
      <c r="R2" s="61" t="s">
        <v>28</v>
      </c>
      <c r="S2" s="62"/>
      <c r="T2" s="63"/>
      <c r="U2" s="53" t="s">
        <v>23</v>
      </c>
      <c r="V2" s="54"/>
    </row>
    <row r="3" spans="2:22">
      <c r="B3" s="56"/>
      <c r="C3" s="56"/>
      <c r="D3" s="18">
        <v>2015</v>
      </c>
      <c r="E3" s="18">
        <v>2014</v>
      </c>
      <c r="F3" s="18" t="s">
        <v>17</v>
      </c>
      <c r="G3" s="18">
        <v>2015</v>
      </c>
      <c r="H3" s="18">
        <v>2014</v>
      </c>
      <c r="I3" s="18" t="s">
        <v>17</v>
      </c>
      <c r="J3" s="18">
        <v>2015</v>
      </c>
      <c r="K3" s="18">
        <v>2014</v>
      </c>
      <c r="M3" s="56"/>
      <c r="N3" s="56"/>
      <c r="O3" s="18">
        <v>2015</v>
      </c>
      <c r="P3" s="18">
        <v>2014</v>
      </c>
      <c r="Q3" s="18" t="s">
        <v>17</v>
      </c>
      <c r="R3" s="18">
        <v>2015</v>
      </c>
      <c r="S3" s="18">
        <v>2014</v>
      </c>
      <c r="T3" s="18" t="s">
        <v>17</v>
      </c>
      <c r="U3" s="18">
        <v>2015</v>
      </c>
      <c r="V3" s="18">
        <v>2014</v>
      </c>
    </row>
    <row r="4" spans="2:22">
      <c r="B4" s="57"/>
      <c r="C4" s="57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7"/>
      <c r="N4" s="57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4" t="str">
        <f>N5</f>
        <v>GRAWE RS</v>
      </c>
      <c r="D5" s="22">
        <f>O5/1.95583</f>
        <v>7.7913181309213995</v>
      </c>
      <c r="E5" s="22">
        <f>P5/1.95583</f>
        <v>6.6498867028320454</v>
      </c>
      <c r="F5" s="22">
        <f>D5*100/E5-100</f>
        <v>17.164674814733957</v>
      </c>
      <c r="G5" s="22">
        <f>R5/1.95583</f>
        <v>2.9228129694298586</v>
      </c>
      <c r="H5" s="22">
        <f>S5/1.95583</f>
        <v>2.03272740473354</v>
      </c>
      <c r="I5" s="22">
        <f>G5*100/H5-100</f>
        <v>43.787748550229026</v>
      </c>
      <c r="J5" s="22">
        <f>D5*100/$D$8</f>
        <v>83.291047188007511</v>
      </c>
      <c r="K5" s="22">
        <f>E5*100/$E$8</f>
        <v>85.536126678423841</v>
      </c>
      <c r="M5" s="20">
        <v>1</v>
      </c>
      <c r="N5" s="21" t="s">
        <v>39</v>
      </c>
      <c r="O5" s="35">
        <v>15.238493740000001</v>
      </c>
      <c r="P5" s="35">
        <v>13.006047909999999</v>
      </c>
      <c r="Q5" s="35">
        <f>O5*100/P5-100</f>
        <v>17.164674814733957</v>
      </c>
      <c r="R5" s="35">
        <v>5.7165252899999999</v>
      </c>
      <c r="S5" s="35">
        <v>3.9756692399999998</v>
      </c>
      <c r="T5" s="35">
        <f>R5*100/S5-100</f>
        <v>43.787748550228997</v>
      </c>
      <c r="U5" s="24">
        <f>O5*100/$O$8</f>
        <v>83.291047188007525</v>
      </c>
      <c r="V5" s="24">
        <f>P5*100/$P$8</f>
        <v>85.536126678423841</v>
      </c>
    </row>
    <row r="6" spans="2:22">
      <c r="B6" s="20">
        <v>2</v>
      </c>
      <c r="C6" s="24" t="str">
        <f t="shared" ref="C6:C7" si="0">N6</f>
        <v>WIENER VIG</v>
      </c>
      <c r="D6" s="22">
        <f t="shared" ref="D6:E8" si="1">O6/1.95583</f>
        <v>1.186380319352909</v>
      </c>
      <c r="E6" s="22">
        <f t="shared" si="1"/>
        <v>0.7661619874938006</v>
      </c>
      <c r="F6" s="22">
        <f t="shared" ref="F6:F8" si="2">D6*100/E6-100</f>
        <v>54.847191418839287</v>
      </c>
      <c r="G6" s="22">
        <f t="shared" ref="G6:H8" si="3">R6/1.95583</f>
        <v>0.14389653497492114</v>
      </c>
      <c r="H6" s="22">
        <f t="shared" si="3"/>
        <v>8.7022087809267679E-2</v>
      </c>
      <c r="I6" s="22">
        <f t="shared" ref="I6:I8" si="4">G6*100/H6-100</f>
        <v>65.356334923047484</v>
      </c>
      <c r="J6" s="22">
        <f>D6*100/$D$8</f>
        <v>12.682688282227893</v>
      </c>
      <c r="K6" s="22">
        <f>E6*100/$E$8</f>
        <v>9.8549842647022761</v>
      </c>
      <c r="M6" s="20">
        <v>2</v>
      </c>
      <c r="N6" s="21" t="s">
        <v>34</v>
      </c>
      <c r="O6" s="35">
        <v>2.3203582200000001</v>
      </c>
      <c r="P6" s="35">
        <v>1.4984826</v>
      </c>
      <c r="Q6" s="35">
        <f t="shared" ref="Q6:Q8" si="5">O6*100/P6-100</f>
        <v>54.847191418839316</v>
      </c>
      <c r="R6" s="35">
        <v>0.28143716000000002</v>
      </c>
      <c r="S6" s="35">
        <v>0.17020041</v>
      </c>
      <c r="T6" s="35">
        <f t="shared" ref="T6:T8" si="6">R6*100/S6-100</f>
        <v>65.356334923047484</v>
      </c>
      <c r="U6" s="24">
        <f>O6*100/$O$8</f>
        <v>12.682688282227895</v>
      </c>
      <c r="V6" s="24">
        <f>P6*100/$P$8</f>
        <v>9.8549842647022778</v>
      </c>
    </row>
    <row r="7" spans="2:22">
      <c r="B7" s="20">
        <v>3</v>
      </c>
      <c r="C7" s="24" t="str">
        <f t="shared" si="0"/>
        <v>DUNAV</v>
      </c>
      <c r="D7" s="22">
        <f t="shared" si="1"/>
        <v>0.37663000874309116</v>
      </c>
      <c r="E7" s="22">
        <f t="shared" si="1"/>
        <v>0.35831164262742676</v>
      </c>
      <c r="F7" s="22">
        <f t="shared" si="2"/>
        <v>5.1124116373499788</v>
      </c>
      <c r="G7" s="22">
        <f t="shared" si="3"/>
        <v>0.14955224636088005</v>
      </c>
      <c r="H7" s="22">
        <f t="shared" si="3"/>
        <v>5.9878941421289168E-2</v>
      </c>
      <c r="I7" s="22">
        <f t="shared" si="4"/>
        <v>149.75766573540113</v>
      </c>
      <c r="J7" s="22">
        <f>D7*100/$D$8</f>
        <v>4.02626452976458</v>
      </c>
      <c r="K7" s="22">
        <f>E7*100/$E$8</f>
        <v>4.608889056873875</v>
      </c>
      <c r="M7" s="20">
        <v>3</v>
      </c>
      <c r="N7" s="21" t="s">
        <v>37</v>
      </c>
      <c r="O7" s="35">
        <v>0.73662426999999997</v>
      </c>
      <c r="P7" s="35">
        <v>0.70079666000000007</v>
      </c>
      <c r="Q7" s="35">
        <f t="shared" si="5"/>
        <v>5.1124116373499646</v>
      </c>
      <c r="R7" s="35">
        <v>0.29249877000000002</v>
      </c>
      <c r="S7" s="35">
        <v>0.11711302999999999</v>
      </c>
      <c r="T7" s="35">
        <f t="shared" si="6"/>
        <v>149.7576657354011</v>
      </c>
      <c r="U7" s="24">
        <f>O7*100/$O$8</f>
        <v>4.0262645297645792</v>
      </c>
      <c r="V7" s="24">
        <f>P7*100/$P$8</f>
        <v>4.608889056873875</v>
      </c>
    </row>
    <row r="8" spans="2:22" s="23" customFormat="1">
      <c r="B8" s="34" t="s">
        <v>1</v>
      </c>
      <c r="C8" s="37"/>
      <c r="D8" s="38">
        <f t="shared" si="1"/>
        <v>9.3543284590174007</v>
      </c>
      <c r="E8" s="38">
        <f t="shared" si="1"/>
        <v>7.7743603329532736</v>
      </c>
      <c r="F8" s="38">
        <f t="shared" si="2"/>
        <v>20.322805457924261</v>
      </c>
      <c r="G8" s="38">
        <f t="shared" si="3"/>
        <v>3.2162617507656597</v>
      </c>
      <c r="H8" s="38">
        <f t="shared" si="3"/>
        <v>2.1796284339640968</v>
      </c>
      <c r="I8" s="38">
        <f t="shared" si="4"/>
        <v>47.560093300684031</v>
      </c>
      <c r="J8" s="38">
        <f>D8*100/$D$8</f>
        <v>100</v>
      </c>
      <c r="K8" s="38">
        <f>E8*100/$E$8</f>
        <v>100</v>
      </c>
      <c r="M8" s="34" t="s">
        <v>1</v>
      </c>
      <c r="N8" s="34"/>
      <c r="O8" s="36">
        <v>18.295476230000002</v>
      </c>
      <c r="P8" s="36">
        <v>15.20532717</v>
      </c>
      <c r="Q8" s="36">
        <f t="shared" si="5"/>
        <v>20.322805457924261</v>
      </c>
      <c r="R8" s="36">
        <v>6.2904612200000001</v>
      </c>
      <c r="S8" s="36">
        <v>4.2629826799999995</v>
      </c>
      <c r="T8" s="36">
        <f t="shared" si="6"/>
        <v>47.560093300684031</v>
      </c>
      <c r="U8" s="37">
        <f>O8*100/$O$8</f>
        <v>100</v>
      </c>
      <c r="V8" s="37">
        <f>P8*100/$P$8</f>
        <v>100</v>
      </c>
    </row>
    <row r="10" spans="2:22" customFormat="1" ht="15">
      <c r="B10" s="4"/>
      <c r="C10" s="4"/>
      <c r="D10" s="4"/>
      <c r="E10" s="4"/>
      <c r="F10" s="4"/>
      <c r="G10" s="4"/>
      <c r="H10" s="4"/>
      <c r="I10" s="4"/>
      <c r="J10" s="4"/>
    </row>
    <row r="11" spans="2:22" customFormat="1" ht="15">
      <c r="B11" s="1" t="s">
        <v>12</v>
      </c>
      <c r="C11" s="4"/>
      <c r="D11" s="4"/>
      <c r="E11" s="3" t="s">
        <v>14</v>
      </c>
      <c r="F11" s="4"/>
      <c r="G11" s="4"/>
      <c r="H11" s="3"/>
      <c r="I11" s="4"/>
      <c r="J11" s="4"/>
    </row>
    <row r="12" spans="2:22" customFormat="1" ht="15">
      <c r="B12" s="2" t="s">
        <v>13</v>
      </c>
      <c r="C12" s="4"/>
      <c r="D12" s="4"/>
      <c r="E12" s="4"/>
      <c r="F12" s="4"/>
      <c r="G12" s="4"/>
      <c r="H12" s="4"/>
      <c r="I12" s="4"/>
      <c r="J12" s="4"/>
    </row>
  </sheetData>
  <sortState ref="C5:V15">
    <sortCondition descending="1" ref="D5:D15"/>
  </sortState>
  <mergeCells count="10">
    <mergeCell ref="R2:T2"/>
    <mergeCell ref="U2:V2"/>
    <mergeCell ref="B2:B4"/>
    <mergeCell ref="C2:C4"/>
    <mergeCell ref="D2:F2"/>
    <mergeCell ref="G2:I2"/>
    <mergeCell ref="J2:K2"/>
    <mergeCell ref="M2:M4"/>
    <mergeCell ref="N2:N4"/>
    <mergeCell ref="O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B1:V21"/>
  <sheetViews>
    <sheetView workbookViewId="0">
      <selection activeCell="O24" sqref="O24"/>
    </sheetView>
  </sheetViews>
  <sheetFormatPr defaultRowHeight="12.75"/>
  <cols>
    <col min="1" max="1" width="3.7109375" style="17" customWidth="1"/>
    <col min="2" max="2" width="5.85546875" style="17" customWidth="1"/>
    <col min="3" max="3" width="12.7109375" style="17" customWidth="1"/>
    <col min="4" max="6" width="9.5703125" style="17" bestFit="1" customWidth="1"/>
    <col min="7" max="8" width="10.7109375" style="17" bestFit="1" customWidth="1"/>
    <col min="9" max="9" width="11.28515625" style="17" customWidth="1"/>
    <col min="10" max="10" width="11.140625" style="17" customWidth="1"/>
    <col min="11" max="11" width="11" style="17" customWidth="1"/>
    <col min="12" max="13" width="9.5703125" style="17" bestFit="1" customWidth="1"/>
    <col min="14" max="14" width="16.140625" style="17" customWidth="1"/>
    <col min="15" max="15" width="10.7109375" style="17" customWidth="1"/>
    <col min="16" max="16" width="11.140625" style="17" customWidth="1"/>
    <col min="17" max="17" width="9.5703125" style="17" bestFit="1" customWidth="1"/>
    <col min="18" max="19" width="9.85546875" style="17" bestFit="1" customWidth="1"/>
    <col min="20" max="20" width="11.85546875" style="17" customWidth="1"/>
    <col min="21" max="22" width="10.85546875" style="17" bestFit="1" customWidth="1"/>
    <col min="23" max="16384" width="9.140625" style="17"/>
  </cols>
  <sheetData>
    <row r="1" spans="2:22">
      <c r="B1" s="12" t="s">
        <v>26</v>
      </c>
      <c r="C1" s="13"/>
      <c r="D1" s="13"/>
      <c r="E1" s="14"/>
      <c r="F1" s="15"/>
      <c r="G1" s="13"/>
      <c r="H1" s="14"/>
      <c r="I1" s="15"/>
      <c r="J1" s="15"/>
      <c r="K1" s="16"/>
      <c r="M1" s="12" t="s">
        <v>26</v>
      </c>
      <c r="N1" s="13"/>
      <c r="O1" s="13"/>
      <c r="Q1" s="14"/>
      <c r="R1" s="13"/>
      <c r="T1" s="25" t="s">
        <v>19</v>
      </c>
      <c r="U1" s="26"/>
      <c r="V1" s="27"/>
    </row>
    <row r="2" spans="2:22">
      <c r="B2" s="55" t="s">
        <v>21</v>
      </c>
      <c r="C2" s="55" t="s">
        <v>22</v>
      </c>
      <c r="D2" s="58" t="s">
        <v>15</v>
      </c>
      <c r="E2" s="59"/>
      <c r="F2" s="60"/>
      <c r="G2" s="61" t="s">
        <v>28</v>
      </c>
      <c r="H2" s="62"/>
      <c r="I2" s="63"/>
      <c r="J2" s="53" t="s">
        <v>23</v>
      </c>
      <c r="K2" s="54"/>
      <c r="M2" s="55" t="s">
        <v>21</v>
      </c>
      <c r="N2" s="55" t="s">
        <v>22</v>
      </c>
      <c r="O2" s="58" t="s">
        <v>15</v>
      </c>
      <c r="P2" s="59"/>
      <c r="Q2" s="60"/>
      <c r="R2" s="61" t="s">
        <v>28</v>
      </c>
      <c r="S2" s="62"/>
      <c r="T2" s="63"/>
      <c r="U2" s="53" t="s">
        <v>23</v>
      </c>
      <c r="V2" s="54"/>
    </row>
    <row r="3" spans="2:22">
      <c r="B3" s="56"/>
      <c r="C3" s="56"/>
      <c r="D3" s="18">
        <v>2015</v>
      </c>
      <c r="E3" s="18">
        <v>2014</v>
      </c>
      <c r="F3" s="18" t="s">
        <v>17</v>
      </c>
      <c r="G3" s="18">
        <v>2015</v>
      </c>
      <c r="H3" s="18">
        <v>2014</v>
      </c>
      <c r="I3" s="18" t="s">
        <v>17</v>
      </c>
      <c r="J3" s="18">
        <v>2015</v>
      </c>
      <c r="K3" s="18">
        <v>2014</v>
      </c>
      <c r="M3" s="56"/>
      <c r="N3" s="56"/>
      <c r="O3" s="18">
        <v>2015</v>
      </c>
      <c r="P3" s="18">
        <v>2014</v>
      </c>
      <c r="Q3" s="18" t="s">
        <v>17</v>
      </c>
      <c r="R3" s="18">
        <v>2015</v>
      </c>
      <c r="S3" s="18">
        <v>2014</v>
      </c>
      <c r="T3" s="18" t="s">
        <v>17</v>
      </c>
      <c r="U3" s="18">
        <v>2015</v>
      </c>
      <c r="V3" s="18">
        <v>2014</v>
      </c>
    </row>
    <row r="4" spans="2:22">
      <c r="B4" s="57"/>
      <c r="C4" s="57"/>
      <c r="D4" s="19" t="s">
        <v>24</v>
      </c>
      <c r="E4" s="19" t="s">
        <v>24</v>
      </c>
      <c r="F4" s="19" t="s">
        <v>18</v>
      </c>
      <c r="G4" s="19" t="s">
        <v>24</v>
      </c>
      <c r="H4" s="19" t="s">
        <v>24</v>
      </c>
      <c r="I4" s="19" t="s">
        <v>18</v>
      </c>
      <c r="J4" s="19" t="s">
        <v>18</v>
      </c>
      <c r="K4" s="19" t="s">
        <v>18</v>
      </c>
      <c r="M4" s="57"/>
      <c r="N4" s="57"/>
      <c r="O4" s="19" t="s">
        <v>20</v>
      </c>
      <c r="P4" s="19" t="s">
        <v>20</v>
      </c>
      <c r="Q4" s="19" t="s">
        <v>18</v>
      </c>
      <c r="R4" s="19" t="s">
        <v>20</v>
      </c>
      <c r="S4" s="19" t="s">
        <v>20</v>
      </c>
      <c r="T4" s="19" t="s">
        <v>18</v>
      </c>
      <c r="U4" s="19" t="s">
        <v>18</v>
      </c>
      <c r="V4" s="19" t="s">
        <v>18</v>
      </c>
    </row>
    <row r="5" spans="2:22">
      <c r="B5" s="20">
        <v>1</v>
      </c>
      <c r="C5" s="24" t="str">
        <f>N5</f>
        <v>WIENER VIG</v>
      </c>
      <c r="D5" s="22">
        <f>O5/1.95583</f>
        <v>15.000271542005185</v>
      </c>
      <c r="E5" s="22">
        <f>P5/1.95583</f>
        <v>13.121238773308518</v>
      </c>
      <c r="F5" s="22">
        <f>D5*100/E5-100</f>
        <v>14.320543975764181</v>
      </c>
      <c r="G5" s="22">
        <f>R5/1.95583</f>
        <v>19.256635760776756</v>
      </c>
      <c r="H5" s="22">
        <f>S5/1.95583</f>
        <v>16.306029169201825</v>
      </c>
      <c r="I5" s="22">
        <f>G5*100/H5-100</f>
        <v>18.095187742874387</v>
      </c>
      <c r="J5" s="22">
        <f>D5*100/$D$17</f>
        <v>19.175102091321094</v>
      </c>
      <c r="K5" s="22">
        <f>E5*100/$E$17</f>
        <v>18.259242392403063</v>
      </c>
      <c r="M5" s="20">
        <v>1</v>
      </c>
      <c r="N5" s="24" t="s">
        <v>34</v>
      </c>
      <c r="O5" s="24">
        <v>29.33798109</v>
      </c>
      <c r="P5" s="24">
        <v>25.662912429999999</v>
      </c>
      <c r="Q5" s="35">
        <f>O5*100/P5-100</f>
        <v>14.320543975764167</v>
      </c>
      <c r="R5" s="24">
        <v>37.662705920000001</v>
      </c>
      <c r="S5" s="24">
        <v>31.891821030000006</v>
      </c>
      <c r="T5" s="35">
        <f>R5*100/S5-100</f>
        <v>18.095187742874373</v>
      </c>
      <c r="U5" s="24">
        <f>O5*100/$O$17</f>
        <v>19.175102091321094</v>
      </c>
      <c r="V5" s="24">
        <f>P5*100/$P$17</f>
        <v>18.259242392403063</v>
      </c>
    </row>
    <row r="6" spans="2:22">
      <c r="B6" s="20">
        <v>2</v>
      </c>
      <c r="C6" s="24" t="str">
        <f t="shared" ref="C6:C16" si="0">N6</f>
        <v>DRINA</v>
      </c>
      <c r="D6" s="22">
        <f t="shared" ref="D6:E17" si="1">O6/1.95583</f>
        <v>11.911477812488815</v>
      </c>
      <c r="E6" s="22">
        <f t="shared" si="1"/>
        <v>9.753678734859367</v>
      </c>
      <c r="F6" s="22">
        <f t="shared" ref="F6:F17" si="2">D6*100/E6-100</f>
        <v>22.122925475467383</v>
      </c>
      <c r="G6" s="22">
        <f t="shared" ref="G6:H17" si="3">R6/1.95583</f>
        <v>3.3734303032472148</v>
      </c>
      <c r="H6" s="22">
        <f t="shared" si="3"/>
        <v>3.0760837700618149</v>
      </c>
      <c r="I6" s="22">
        <f t="shared" ref="I6:I17" si="4">G6*100/H6-100</f>
        <v>9.6663990779231881</v>
      </c>
      <c r="J6" s="22">
        <f t="shared" ref="J6:J17" si="5">D6*100/$D$17</f>
        <v>15.226644562625488</v>
      </c>
      <c r="K6" s="22">
        <f t="shared" ref="K6:K17" si="6">E6*100/$E$17</f>
        <v>13.573016032579819</v>
      </c>
      <c r="M6" s="20">
        <v>2</v>
      </c>
      <c r="N6" s="24" t="s">
        <v>36</v>
      </c>
      <c r="O6" s="24">
        <v>23.296825649999999</v>
      </c>
      <c r="P6" s="24">
        <v>19.076537479999995</v>
      </c>
      <c r="Q6" s="35">
        <f t="shared" ref="Q6:Q17" si="7">O6*100/P6-100</f>
        <v>22.122925475467397</v>
      </c>
      <c r="R6" s="24">
        <v>6.5978561899999999</v>
      </c>
      <c r="S6" s="24">
        <v>6.0162969199999994</v>
      </c>
      <c r="T6" s="35">
        <f t="shared" ref="T6:T17" si="8">R6*100/S6-100</f>
        <v>9.6663990779231739</v>
      </c>
      <c r="U6" s="24">
        <f t="shared" ref="U6:U17" si="9">O6*100/$O$17</f>
        <v>15.226644562625488</v>
      </c>
      <c r="V6" s="24">
        <f t="shared" ref="V6:V17" si="10">P6*100/$P$17</f>
        <v>13.573016032579817</v>
      </c>
    </row>
    <row r="7" spans="2:22">
      <c r="B7" s="20">
        <v>3</v>
      </c>
      <c r="C7" s="24" t="str">
        <f t="shared" si="0"/>
        <v>DUNAV</v>
      </c>
      <c r="D7" s="22">
        <f t="shared" si="1"/>
        <v>9.2136975197230839</v>
      </c>
      <c r="E7" s="22">
        <f t="shared" si="1"/>
        <v>8.1804716156312161</v>
      </c>
      <c r="F7" s="22">
        <f t="shared" si="2"/>
        <v>12.630395319966439</v>
      </c>
      <c r="G7" s="22">
        <f t="shared" si="3"/>
        <v>3.595382563924268</v>
      </c>
      <c r="H7" s="22">
        <f t="shared" si="3"/>
        <v>3.0674500186621536</v>
      </c>
      <c r="I7" s="22">
        <f t="shared" si="4"/>
        <v>17.210795352824306</v>
      </c>
      <c r="J7" s="22">
        <f t="shared" si="5"/>
        <v>11.778026156693493</v>
      </c>
      <c r="K7" s="22">
        <f t="shared" si="6"/>
        <v>11.383773795644455</v>
      </c>
      <c r="M7" s="20">
        <v>3</v>
      </c>
      <c r="N7" s="24" t="s">
        <v>37</v>
      </c>
      <c r="O7" s="24">
        <v>18.020426019999999</v>
      </c>
      <c r="P7" s="24">
        <v>15.9996118</v>
      </c>
      <c r="Q7" s="35">
        <f t="shared" si="7"/>
        <v>12.630395319966439</v>
      </c>
      <c r="R7" s="24">
        <v>7.0319570800000006</v>
      </c>
      <c r="S7" s="24">
        <v>5.9994107699999999</v>
      </c>
      <c r="T7" s="35">
        <f t="shared" si="8"/>
        <v>17.210795352824306</v>
      </c>
      <c r="U7" s="24">
        <f t="shared" si="9"/>
        <v>11.778026156693491</v>
      </c>
      <c r="V7" s="24">
        <f t="shared" si="10"/>
        <v>11.383773795644455</v>
      </c>
    </row>
    <row r="8" spans="2:22">
      <c r="B8" s="20">
        <v>4</v>
      </c>
      <c r="C8" s="24" t="str">
        <f t="shared" si="0"/>
        <v>NEŠKOVIĆ</v>
      </c>
      <c r="D8" s="22">
        <f t="shared" si="1"/>
        <v>7.8969628955481816</v>
      </c>
      <c r="E8" s="22">
        <f t="shared" si="1"/>
        <v>7.1668964582811387</v>
      </c>
      <c r="F8" s="22">
        <f t="shared" si="2"/>
        <v>10.186646919162229</v>
      </c>
      <c r="G8" s="22">
        <f t="shared" si="3"/>
        <v>1.8036864400280186</v>
      </c>
      <c r="H8" s="22">
        <f t="shared" si="3"/>
        <v>1.9025821518230113</v>
      </c>
      <c r="I8" s="22">
        <f t="shared" si="4"/>
        <v>-5.1979732754369081</v>
      </c>
      <c r="J8" s="22">
        <f t="shared" si="5"/>
        <v>10.094821904355275</v>
      </c>
      <c r="K8" s="22">
        <f t="shared" si="6"/>
        <v>9.9733037325113401</v>
      </c>
      <c r="M8" s="20">
        <v>4</v>
      </c>
      <c r="N8" s="24" t="s">
        <v>38</v>
      </c>
      <c r="O8" s="24">
        <v>15.44511694</v>
      </c>
      <c r="P8" s="24">
        <v>14.0172311</v>
      </c>
      <c r="Q8" s="35">
        <f t="shared" si="7"/>
        <v>10.186646919162229</v>
      </c>
      <c r="R8" s="24">
        <v>3.5277040499999996</v>
      </c>
      <c r="S8" s="24">
        <v>3.7211272499999999</v>
      </c>
      <c r="T8" s="35">
        <f t="shared" si="8"/>
        <v>-5.1979732754368939</v>
      </c>
      <c r="U8" s="24">
        <f t="shared" si="9"/>
        <v>10.094821904355275</v>
      </c>
      <c r="V8" s="24">
        <f t="shared" si="10"/>
        <v>9.9733037325113401</v>
      </c>
    </row>
    <row r="9" spans="2:22">
      <c r="B9" s="20">
        <v>5</v>
      </c>
      <c r="C9" s="24" t="str">
        <f t="shared" si="0"/>
        <v>BRČKO-GAS</v>
      </c>
      <c r="D9" s="22">
        <f t="shared" si="1"/>
        <v>7.7526244203228289</v>
      </c>
      <c r="E9" s="22">
        <f t="shared" si="1"/>
        <v>7.1606150636814041</v>
      </c>
      <c r="F9" s="22">
        <f t="shared" si="2"/>
        <v>8.2675768963492118</v>
      </c>
      <c r="G9" s="22">
        <f t="shared" si="3"/>
        <v>2.5051440616004457</v>
      </c>
      <c r="H9" s="22">
        <f t="shared" si="3"/>
        <v>2.7591834668657298</v>
      </c>
      <c r="I9" s="22">
        <f t="shared" si="4"/>
        <v>-9.2070501405931537</v>
      </c>
      <c r="J9" s="22">
        <f t="shared" si="5"/>
        <v>9.9103115779654249</v>
      </c>
      <c r="K9" s="22">
        <f t="shared" si="6"/>
        <v>9.9645626747087643</v>
      </c>
      <c r="M9" s="20">
        <v>5</v>
      </c>
      <c r="N9" s="24" t="s">
        <v>40</v>
      </c>
      <c r="O9" s="24">
        <v>15.162815419999998</v>
      </c>
      <c r="P9" s="24">
        <v>14.00494576</v>
      </c>
      <c r="Q9" s="35">
        <f t="shared" si="7"/>
        <v>8.2675768963491976</v>
      </c>
      <c r="R9" s="24">
        <v>4.8996359099999998</v>
      </c>
      <c r="S9" s="24">
        <v>5.3964938</v>
      </c>
      <c r="T9" s="35">
        <f t="shared" si="8"/>
        <v>-9.2070501405931537</v>
      </c>
      <c r="U9" s="24">
        <f t="shared" si="9"/>
        <v>9.9103115779654232</v>
      </c>
      <c r="V9" s="24">
        <f t="shared" si="10"/>
        <v>9.9645626747087643</v>
      </c>
    </row>
    <row r="10" spans="2:22">
      <c r="B10" s="20">
        <v>6</v>
      </c>
      <c r="C10" s="24" t="str">
        <f t="shared" si="0"/>
        <v>KRAJINA</v>
      </c>
      <c r="D10" s="22">
        <f t="shared" si="1"/>
        <v>5.087047575709545</v>
      </c>
      <c r="E10" s="22">
        <f t="shared" si="1"/>
        <v>4.9647621419039485</v>
      </c>
      <c r="F10" s="22">
        <f t="shared" si="2"/>
        <v>2.4630673194486832</v>
      </c>
      <c r="G10" s="22">
        <f t="shared" si="3"/>
        <v>1.5844965002070732</v>
      </c>
      <c r="H10" s="22">
        <f t="shared" si="3"/>
        <v>1.3341943778344745</v>
      </c>
      <c r="I10" s="22">
        <f t="shared" si="4"/>
        <v>18.760543930552529</v>
      </c>
      <c r="J10" s="22">
        <f t="shared" si="5"/>
        <v>6.5028593872107034</v>
      </c>
      <c r="K10" s="22">
        <f t="shared" si="6"/>
        <v>6.9088595166836022</v>
      </c>
      <c r="M10" s="20">
        <v>6</v>
      </c>
      <c r="N10" s="24" t="s">
        <v>41</v>
      </c>
      <c r="O10" s="24">
        <v>9.9494002599999991</v>
      </c>
      <c r="P10" s="24">
        <v>9.7102307400000001</v>
      </c>
      <c r="Q10" s="35">
        <f t="shared" si="7"/>
        <v>2.463067319448669</v>
      </c>
      <c r="R10" s="24">
        <v>3.0990057900000001</v>
      </c>
      <c r="S10" s="24">
        <v>2.6094573900000002</v>
      </c>
      <c r="T10" s="35">
        <f t="shared" si="8"/>
        <v>18.760543930552544</v>
      </c>
      <c r="U10" s="24">
        <f t="shared" si="9"/>
        <v>6.5028593872107034</v>
      </c>
      <c r="V10" s="24">
        <f t="shared" si="10"/>
        <v>6.9088595166836022</v>
      </c>
    </row>
    <row r="11" spans="2:22">
      <c r="B11" s="20">
        <v>7</v>
      </c>
      <c r="C11" s="24" t="str">
        <f t="shared" si="0"/>
        <v>TRIGLAV</v>
      </c>
      <c r="D11" s="22">
        <f t="shared" si="1"/>
        <v>5.0258292387375185</v>
      </c>
      <c r="E11" s="22">
        <f t="shared" si="1"/>
        <v>4.7552583455617299</v>
      </c>
      <c r="F11" s="22">
        <f t="shared" si="2"/>
        <v>5.689930462523094</v>
      </c>
      <c r="G11" s="22">
        <f t="shared" si="3"/>
        <v>1.4935731172954705</v>
      </c>
      <c r="H11" s="22">
        <f t="shared" si="3"/>
        <v>2.0426350705327159</v>
      </c>
      <c r="I11" s="22">
        <f t="shared" si="4"/>
        <v>-26.880080595798788</v>
      </c>
      <c r="J11" s="22">
        <f t="shared" si="5"/>
        <v>6.4246029464514596</v>
      </c>
      <c r="K11" s="22">
        <f t="shared" si="6"/>
        <v>6.6173184003582985</v>
      </c>
      <c r="M11" s="20">
        <v>7</v>
      </c>
      <c r="N11" s="24" t="s">
        <v>42</v>
      </c>
      <c r="O11" s="24">
        <v>9.8296676000000005</v>
      </c>
      <c r="P11" s="24">
        <v>9.3004769299999985</v>
      </c>
      <c r="Q11" s="35">
        <f t="shared" si="7"/>
        <v>5.6899304625230798</v>
      </c>
      <c r="R11" s="24">
        <v>2.9211751100000001</v>
      </c>
      <c r="S11" s="24">
        <v>3.9950469500000012</v>
      </c>
      <c r="T11" s="35">
        <f t="shared" si="8"/>
        <v>-26.880080595798773</v>
      </c>
      <c r="U11" s="24">
        <f t="shared" si="9"/>
        <v>6.4246029464514596</v>
      </c>
      <c r="V11" s="24">
        <f t="shared" si="10"/>
        <v>6.6173184003582994</v>
      </c>
    </row>
    <row r="12" spans="2:22">
      <c r="B12" s="20">
        <v>8</v>
      </c>
      <c r="C12" s="24" t="str">
        <f t="shared" si="0"/>
        <v>BOBAR</v>
      </c>
      <c r="D12" s="22">
        <f t="shared" si="1"/>
        <v>4.8581511838963509</v>
      </c>
      <c r="E12" s="22">
        <f t="shared" si="1"/>
        <v>7.8518303584667386</v>
      </c>
      <c r="F12" s="22">
        <f t="shared" si="2"/>
        <v>-38.1271504591571</v>
      </c>
      <c r="G12" s="22">
        <f t="shared" si="3"/>
        <v>2.3169843698071917</v>
      </c>
      <c r="H12" s="22">
        <f t="shared" si="3"/>
        <v>3.328902818752141</v>
      </c>
      <c r="I12" s="22">
        <f t="shared" si="4"/>
        <v>-30.397957045927612</v>
      </c>
      <c r="J12" s="22">
        <f t="shared" si="5"/>
        <v>6.2102572387054433</v>
      </c>
      <c r="K12" s="22">
        <f t="shared" si="6"/>
        <v>10.926443472007858</v>
      </c>
      <c r="M12" s="20">
        <v>8</v>
      </c>
      <c r="N12" s="24" t="s">
        <v>43</v>
      </c>
      <c r="O12" s="24">
        <v>9.5017178300000005</v>
      </c>
      <c r="P12" s="24">
        <v>15.35684537</v>
      </c>
      <c r="Q12" s="35">
        <f t="shared" si="7"/>
        <v>-38.127150459157093</v>
      </c>
      <c r="R12" s="24">
        <v>4.5316275399999997</v>
      </c>
      <c r="S12" s="24">
        <v>6.5107679999999997</v>
      </c>
      <c r="T12" s="35">
        <f t="shared" si="8"/>
        <v>-30.397957045927612</v>
      </c>
      <c r="U12" s="24">
        <f t="shared" si="9"/>
        <v>6.2102572387054433</v>
      </c>
      <c r="V12" s="24">
        <f t="shared" si="10"/>
        <v>10.926443472007858</v>
      </c>
    </row>
    <row r="13" spans="2:22">
      <c r="B13" s="20">
        <v>9</v>
      </c>
      <c r="C13" s="24" t="str">
        <f t="shared" si="0"/>
        <v>AURA</v>
      </c>
      <c r="D13" s="22">
        <f t="shared" si="1"/>
        <v>4.5810027967665903</v>
      </c>
      <c r="E13" s="22">
        <f t="shared" si="1"/>
        <v>3.857627656800438</v>
      </c>
      <c r="F13" s="22">
        <f t="shared" si="2"/>
        <v>18.75181340249226</v>
      </c>
      <c r="G13" s="22">
        <f t="shared" si="3"/>
        <v>0.95702282918249548</v>
      </c>
      <c r="H13" s="22">
        <f t="shared" si="3"/>
        <v>0.71188384982334874</v>
      </c>
      <c r="I13" s="22">
        <f t="shared" si="4"/>
        <v>34.435249432892334</v>
      </c>
      <c r="J13" s="22">
        <f t="shared" si="5"/>
        <v>5.8559737443849311</v>
      </c>
      <c r="K13" s="22">
        <f t="shared" si="6"/>
        <v>5.3681942430955623</v>
      </c>
      <c r="M13" s="20">
        <v>9</v>
      </c>
      <c r="N13" s="24" t="s">
        <v>44</v>
      </c>
      <c r="O13" s="24">
        <v>8.9596627000000009</v>
      </c>
      <c r="P13" s="24">
        <v>7.5448639000000002</v>
      </c>
      <c r="Q13" s="35">
        <f t="shared" si="7"/>
        <v>18.751813402492274</v>
      </c>
      <c r="R13" s="24">
        <v>1.8717739600000001</v>
      </c>
      <c r="S13" s="24">
        <v>1.3923237900000001</v>
      </c>
      <c r="T13" s="35">
        <f t="shared" si="8"/>
        <v>34.435249432892334</v>
      </c>
      <c r="U13" s="24">
        <f t="shared" si="9"/>
        <v>5.8559737443849311</v>
      </c>
      <c r="V13" s="24">
        <f t="shared" si="10"/>
        <v>5.3681942430955623</v>
      </c>
    </row>
    <row r="14" spans="2:22">
      <c r="B14" s="20">
        <v>10</v>
      </c>
      <c r="C14" s="24" t="str">
        <f t="shared" si="0"/>
        <v>MF OSIGURANjE</v>
      </c>
      <c r="D14" s="22">
        <f t="shared" si="1"/>
        <v>3.9508364581788809</v>
      </c>
      <c r="E14" s="22">
        <f t="shared" si="1"/>
        <v>3.3306958120082011</v>
      </c>
      <c r="F14" s="22">
        <f t="shared" si="2"/>
        <v>18.61895174980792</v>
      </c>
      <c r="G14" s="22">
        <f t="shared" si="3"/>
        <v>0.83335713737901562</v>
      </c>
      <c r="H14" s="22">
        <f t="shared" si="3"/>
        <v>0.70853817560830956</v>
      </c>
      <c r="I14" s="22">
        <f t="shared" si="4"/>
        <v>17.616406012780288</v>
      </c>
      <c r="J14" s="22">
        <f t="shared" si="5"/>
        <v>5.0504214020092633</v>
      </c>
      <c r="K14" s="22">
        <f t="shared" si="6"/>
        <v>4.6349268706650291</v>
      </c>
      <c r="M14" s="20">
        <v>10</v>
      </c>
      <c r="N14" s="24" t="s">
        <v>45</v>
      </c>
      <c r="O14" s="24">
        <v>7.72716447</v>
      </c>
      <c r="P14" s="24">
        <v>6.51427479</v>
      </c>
      <c r="Q14" s="35">
        <f t="shared" si="7"/>
        <v>18.618951749807906</v>
      </c>
      <c r="R14" s="24">
        <v>1.6299048900000002</v>
      </c>
      <c r="S14" s="24">
        <v>1.38578022</v>
      </c>
      <c r="T14" s="35">
        <f t="shared" si="8"/>
        <v>17.616406012780317</v>
      </c>
      <c r="U14" s="24">
        <f t="shared" si="9"/>
        <v>5.0504214020092633</v>
      </c>
      <c r="V14" s="24">
        <f t="shared" si="10"/>
        <v>4.6349268706650291</v>
      </c>
    </row>
    <row r="15" spans="2:22">
      <c r="B15" s="20">
        <v>11</v>
      </c>
      <c r="C15" s="24" t="str">
        <f t="shared" si="0"/>
        <v>GARANT</v>
      </c>
      <c r="D15" s="22">
        <f t="shared" si="1"/>
        <v>2.9377196842261344</v>
      </c>
      <c r="E15" s="22">
        <f t="shared" si="1"/>
        <v>1.7110674803024803</v>
      </c>
      <c r="F15" s="22">
        <f t="shared" si="2"/>
        <v>71.68929443430298</v>
      </c>
      <c r="G15" s="22">
        <f t="shared" si="3"/>
        <v>0.27195289467898542</v>
      </c>
      <c r="H15" s="22">
        <f t="shared" si="3"/>
        <v>4.4086888942290486E-2</v>
      </c>
      <c r="I15" s="22">
        <f t="shared" si="4"/>
        <v>516.85662382521571</v>
      </c>
      <c r="J15" s="22">
        <f t="shared" si="5"/>
        <v>3.7553370085985489</v>
      </c>
      <c r="K15" s="22">
        <f t="shared" si="6"/>
        <v>2.381085841998094</v>
      </c>
      <c r="M15" s="20">
        <v>11</v>
      </c>
      <c r="N15" s="24" t="s">
        <v>46</v>
      </c>
      <c r="O15" s="24">
        <v>5.7456802900000001</v>
      </c>
      <c r="P15" s="24">
        <v>3.34655711</v>
      </c>
      <c r="Q15" s="35">
        <f t="shared" si="7"/>
        <v>71.68929443430298</v>
      </c>
      <c r="R15" s="24">
        <v>0.53189363000000001</v>
      </c>
      <c r="S15" s="24">
        <v>8.6226460000000005E-2</v>
      </c>
      <c r="T15" s="35">
        <f t="shared" si="8"/>
        <v>516.85662382521559</v>
      </c>
      <c r="U15" s="24">
        <f t="shared" si="9"/>
        <v>3.7553370085985485</v>
      </c>
      <c r="V15" s="24">
        <f t="shared" si="10"/>
        <v>2.3810858419980936</v>
      </c>
    </row>
    <row r="16" spans="2:22">
      <c r="B16" s="20">
        <v>12</v>
      </c>
      <c r="C16" s="24" t="str">
        <f t="shared" si="0"/>
        <v>GRAWE RS</v>
      </c>
      <c r="D16" s="22">
        <f t="shared" si="1"/>
        <v>1.2236385575433448E-2</v>
      </c>
      <c r="E16" s="22">
        <f t="shared" si="1"/>
        <v>6.6636722005491292E-3</v>
      </c>
      <c r="F16" s="22">
        <f t="shared" si="2"/>
        <v>83.628263923682965</v>
      </c>
      <c r="G16" s="22">
        <f t="shared" si="3"/>
        <v>1.7685228266260359E-3</v>
      </c>
      <c r="H16" s="22">
        <f t="shared" si="3"/>
        <v>2.917078682707598E-3</v>
      </c>
      <c r="I16" s="22">
        <f t="shared" si="4"/>
        <v>-39.37349591871434</v>
      </c>
      <c r="J16" s="22">
        <f t="shared" si="5"/>
        <v>1.564197967887854E-2</v>
      </c>
      <c r="K16" s="22">
        <f t="shared" si="6"/>
        <v>9.2730273440991967E-3</v>
      </c>
      <c r="M16" s="20">
        <v>12</v>
      </c>
      <c r="N16" s="64" t="s">
        <v>39</v>
      </c>
      <c r="O16" s="24">
        <v>2.3932290000000002E-2</v>
      </c>
      <c r="P16" s="24">
        <v>1.3033010000000003E-2</v>
      </c>
      <c r="Q16" s="35">
        <f t="shared" si="7"/>
        <v>83.628263923682994</v>
      </c>
      <c r="R16" s="24">
        <v>3.4589299999999998E-3</v>
      </c>
      <c r="S16" s="24">
        <v>5.7053100000000008E-3</v>
      </c>
      <c r="T16" s="35">
        <f t="shared" si="8"/>
        <v>-39.373495918714326</v>
      </c>
      <c r="U16" s="24">
        <f t="shared" si="9"/>
        <v>1.564197967887854E-2</v>
      </c>
      <c r="V16" s="24">
        <f t="shared" si="10"/>
        <v>9.2730273440991967E-3</v>
      </c>
    </row>
    <row r="17" spans="2:22" s="23" customFormat="1">
      <c r="B17" s="34" t="s">
        <v>1</v>
      </c>
      <c r="C17" s="37"/>
      <c r="D17" s="38">
        <f t="shared" si="1"/>
        <v>78.227857513178549</v>
      </c>
      <c r="E17" s="38">
        <f t="shared" si="1"/>
        <v>71.860806113005737</v>
      </c>
      <c r="F17" s="38">
        <f t="shared" si="2"/>
        <v>8.8602560207301622</v>
      </c>
      <c r="G17" s="38">
        <f t="shared" si="3"/>
        <v>37.993434500953555</v>
      </c>
      <c r="H17" s="38">
        <f t="shared" si="3"/>
        <v>35.284486836790528</v>
      </c>
      <c r="I17" s="38">
        <f t="shared" si="4"/>
        <v>7.677446682711718</v>
      </c>
      <c r="J17" s="38">
        <f t="shared" si="5"/>
        <v>100</v>
      </c>
      <c r="K17" s="38">
        <f t="shared" si="6"/>
        <v>100</v>
      </c>
      <c r="M17" s="34" t="s">
        <v>1</v>
      </c>
      <c r="N17" s="65"/>
      <c r="O17" s="37">
        <v>153.00039056</v>
      </c>
      <c r="P17" s="37">
        <v>140.54752042000001</v>
      </c>
      <c r="Q17" s="36">
        <f t="shared" si="7"/>
        <v>8.860256020730148</v>
      </c>
      <c r="R17" s="37">
        <v>74.30869899999999</v>
      </c>
      <c r="S17" s="37">
        <v>69.010457890000012</v>
      </c>
      <c r="T17" s="36">
        <f t="shared" si="8"/>
        <v>7.677446682711718</v>
      </c>
      <c r="U17" s="37">
        <f t="shared" si="9"/>
        <v>100</v>
      </c>
      <c r="V17" s="37">
        <f t="shared" si="10"/>
        <v>100</v>
      </c>
    </row>
    <row r="19" spans="2:22" customFormat="1" ht="15">
      <c r="B19" s="4"/>
      <c r="C19" s="4"/>
      <c r="D19" s="4"/>
      <c r="E19" s="4"/>
      <c r="F19" s="4"/>
      <c r="G19" s="4"/>
      <c r="H19" s="4"/>
      <c r="I19" s="4"/>
      <c r="J19" s="4"/>
    </row>
    <row r="20" spans="2:22" customFormat="1" ht="15">
      <c r="B20" s="1" t="s">
        <v>12</v>
      </c>
      <c r="C20" s="4"/>
      <c r="D20" s="4"/>
      <c r="E20" s="3" t="s">
        <v>14</v>
      </c>
      <c r="F20" s="4"/>
      <c r="G20" s="4"/>
      <c r="H20" s="3"/>
      <c r="I20" s="4"/>
      <c r="J20" s="4"/>
    </row>
    <row r="21" spans="2:22" customFormat="1" ht="15">
      <c r="B21" s="2" t="s">
        <v>13</v>
      </c>
      <c r="C21" s="4"/>
      <c r="D21" s="4"/>
      <c r="E21" s="4"/>
      <c r="F21" s="4"/>
      <c r="G21" s="4"/>
      <c r="H21" s="4"/>
      <c r="I21" s="4"/>
      <c r="J21" s="4"/>
    </row>
  </sheetData>
  <sortState ref="C5:V15">
    <sortCondition descending="1" ref="D5:D15"/>
  </sortState>
  <mergeCells count="10">
    <mergeCell ref="B2:B4"/>
    <mergeCell ref="C2:C4"/>
    <mergeCell ref="D2:F2"/>
    <mergeCell ref="G2:I2"/>
    <mergeCell ref="R2:T2"/>
    <mergeCell ref="U2:V2"/>
    <mergeCell ref="J2:K2"/>
    <mergeCell ref="M2:M4"/>
    <mergeCell ref="N2:N4"/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RS_MARKET</vt:lpstr>
      <vt:lpstr>RSTOTAL</vt:lpstr>
      <vt:lpstr>RSLIFE</vt:lpstr>
      <vt:lpstr>RSNON-LIFE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2012-02-17T13:09:55Z</dcterms:created>
  <dcterms:modified xsi:type="dcterms:W3CDTF">2016-01-28T11:22:48Z</dcterms:modified>
</cp:coreProperties>
</file>